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NS1100.KL.0019\"/>
    </mc:Choice>
  </mc:AlternateContent>
  <bookViews>
    <workbookView xWindow="0" yWindow="0" windowWidth="28800" windowHeight="10200" tabRatio="84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30"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s>
  <definedNames>
    <definedName name="_xlnm._FilterDatabase" localSheetId="10" hidden="1">'7. Паспорт отчет о закупке'!$A$25:$BFP$26</definedName>
    <definedName name="CalcMethod">[1]Проект!$B$77</definedName>
    <definedName name="LINE">#REF!</definedName>
    <definedName name="LINE2" localSheetId="9">'6.2. Паспорт фин осв ввод'!$23:$23</definedName>
    <definedName name="LINE2">#REF!</definedName>
    <definedName name="LINE3">#REF!</definedName>
    <definedName name="LINE4">#REF!</definedName>
    <definedName name="LINE5">#REF!</definedName>
    <definedName name="LINE6">#REF!</definedName>
    <definedName name="LINE7">#REF!</definedName>
    <definedName name="LINE8">#REF!</definedName>
    <definedName name="PRIZNAK" localSheetId="9">'[2]NS1100.VL.0003'!#REF!</definedName>
    <definedName name="PRIZNAK">'[2]NS1100.VL.0003'!#REF!</definedName>
    <definedName name="PRIZNAK10" localSheetId="9">'[2]TP1100.VL.0025'!#REF!</definedName>
    <definedName name="PRIZNAK10">'[2]TP1100.VL.0025'!#REF!</definedName>
    <definedName name="PRIZNAK11" localSheetId="9">'[2]TP1100.VL.0026'!#REF!</definedName>
    <definedName name="PRIZNAK11">'[2]TP1100.VL.0026'!#REF!</definedName>
    <definedName name="PRIZNAK12" localSheetId="9">'[2]TP1100.VL.0027'!#REF!</definedName>
    <definedName name="PRIZNAK12">'[2]TP1100.VL.0027'!#REF!</definedName>
    <definedName name="PRIZNAK13" localSheetId="9">'[2]TP1100.VL.0028'!#REF!</definedName>
    <definedName name="PRIZNAK13">'[2]TP1100.VL.0028'!#REF!</definedName>
    <definedName name="PRIZNAK14" localSheetId="9">'[2]TP1100.PS.0051'!#REF!</definedName>
    <definedName name="PRIZNAK14">'[2]TP1100.PS.0051'!#REF!</definedName>
    <definedName name="PRIZNAK15" localSheetId="9">'[2]TP1100.PS.0053'!#REF!</definedName>
    <definedName name="PRIZNAK15">'[2]TP1100.PS.0053'!#REF!</definedName>
    <definedName name="PRIZNAK16" localSheetId="9">'[2]TP1100.PS.0015'!#REF!</definedName>
    <definedName name="PRIZNAK16">'[2]TP1100.PS.0015'!#REF!</definedName>
    <definedName name="PRIZNAK17" localSheetId="9">'[2]TP1100.PS.0016'!#REF!</definedName>
    <definedName name="PRIZNAK17">'[2]TP1100.PS.0016'!#REF!</definedName>
    <definedName name="PRIZNAK18" localSheetId="9">'[2]TP1100.PS.0041'!#REF!</definedName>
    <definedName name="PRIZNAK18">'[2]TP1100.PS.0041'!#REF!</definedName>
    <definedName name="PRIZNAK19" localSheetId="9">'[2]TP1100.PS.0040'!#REF!</definedName>
    <definedName name="PRIZNAK19">'[2]TP1100.PS.0040'!#REF!</definedName>
    <definedName name="PRIZNAK2" localSheetId="9">'[2]TP1100.VL.0001'!#REF!</definedName>
    <definedName name="PRIZNAK2">'[2]TP1100.VL.0001'!#REF!</definedName>
    <definedName name="PRIZNAK20" localSheetId="9">'[2]TP1100.PS.0039'!#REF!</definedName>
    <definedName name="PRIZNAK20">'[2]TP1100.PS.0039'!#REF!</definedName>
    <definedName name="PRIZNAK21" localSheetId="9">'[2]TP1100.PS.0052'!#REF!</definedName>
    <definedName name="PRIZNAK21">'[2]TP1100.PS.0052'!#REF!</definedName>
    <definedName name="PRIZNAK22" localSheetId="9">'[2]NS1100.VL.0006'!#REF!</definedName>
    <definedName name="PRIZNAK22">'[2]NS1100.VL.0006'!#REF!</definedName>
    <definedName name="PRIZNAK23" localSheetId="9">'[2]TP1100.VL.0041'!#REF!</definedName>
    <definedName name="PRIZNAK23">'[2]TP1100.VL.0041'!#REF!</definedName>
    <definedName name="PRIZNAK24" localSheetId="9">'[2]NS1100.VL.0008'!#REF!</definedName>
    <definedName name="PRIZNAK24">'[2]NS1100.VL.0008'!#REF!</definedName>
    <definedName name="PRIZNAK25" localSheetId="9">'[2]NS1100.KL.0010'!#REF!</definedName>
    <definedName name="PRIZNAK25">'[2]NS1100.KL.0010'!#REF!</definedName>
    <definedName name="PRIZNAK26" localSheetId="9">'[2]TP1100.PS.0048'!#REF!</definedName>
    <definedName name="PRIZNAK26">'[2]TP1100.PS.0048'!#REF!</definedName>
    <definedName name="PRIZNAK27" localSheetId="9">'[2]TP1100.PS.0049'!#REF!</definedName>
    <definedName name="PRIZNAK27">'[2]TP1100.PS.0049'!#REF!</definedName>
    <definedName name="PRIZNAK28" localSheetId="9">'[2]TP1100.PS.0056'!#REF!</definedName>
    <definedName name="PRIZNAK28">'[2]TP1100.PS.0056'!#REF!</definedName>
    <definedName name="PRIZNAK29" localSheetId="9">'[2]NS1100.VL.0005'!#REF!</definedName>
    <definedName name="PRIZNAK29">'[2]NS1100.VL.0005'!#REF!</definedName>
    <definedName name="PRIZNAK3" localSheetId="9">'[2]TP1100.VL.0013'!#REF!</definedName>
    <definedName name="PRIZNAK3">'[2]TP1100.VL.0013'!#REF!</definedName>
    <definedName name="PRIZNAK30" localSheetId="9">'[2]NS1100.KL.0009'!#REF!</definedName>
    <definedName name="PRIZNAK30">'[2]NS1100.KL.0009'!#REF!</definedName>
    <definedName name="PRIZNAK31" localSheetId="9">'[2]TP1100.PR.0064'!#REF!</definedName>
    <definedName name="PRIZNAK31">'[2]TP1100.PR.0064'!#REF!</definedName>
    <definedName name="PRIZNAK32" localSheetId="9">'[2]TP1100.PR.0052'!#REF!</definedName>
    <definedName name="PRIZNAK32">'[2]TP1100.PR.0052'!#REF!</definedName>
    <definedName name="PRIZNAK33" localSheetId="9">'[2]TP1100.PR.0018'!#REF!</definedName>
    <definedName name="PRIZNAK33">'[2]TP1100.PR.0018'!#REF!</definedName>
    <definedName name="PRIZNAK34" localSheetId="9">'[2]TP1100.PR.0017'!#REF!</definedName>
    <definedName name="PRIZNAK34">'[2]TP1100.PR.0017'!#REF!</definedName>
    <definedName name="PRIZNAK35" localSheetId="9">'[2]TP1100.PR.0058'!#REF!</definedName>
    <definedName name="PRIZNAK35">'[2]TP1100.PR.0058'!#REF!</definedName>
    <definedName name="PRIZNAK36" localSheetId="9">'[2]TP1100.PR.0059'!#REF!</definedName>
    <definedName name="PRIZNAK36">'[2]TP1100.PR.0059'!#REF!</definedName>
    <definedName name="PRIZNAK37" localSheetId="9">'[2]TP1100.PR.0060'!#REF!</definedName>
    <definedName name="PRIZNAK37">'[2]TP1100.PR.0060'!#REF!</definedName>
    <definedName name="PRIZNAK38" localSheetId="9">'[2]TP1100.PR.0019'!#REF!</definedName>
    <definedName name="PRIZNAK38">'[2]TP1100.PR.0019'!#REF!</definedName>
    <definedName name="PRIZNAK39" localSheetId="9">'[2]NS1100.PH.0004'!#REF!</definedName>
    <definedName name="PRIZNAK39">'[2]NS1100.PH.0004'!#REF!</definedName>
    <definedName name="PRIZNAK4" localSheetId="9">'[2]TP1100.VL.0014'!#REF!</definedName>
    <definedName name="PRIZNAK4">'[2]TP1100.VL.0014'!#REF!</definedName>
    <definedName name="PRIZNAK40" localSheetId="9">'[2]TP1100.PH.0015'!#REF!</definedName>
    <definedName name="PRIZNAK40">'[2]TP1100.PH.0015'!#REF!</definedName>
    <definedName name="PRIZNAK41" localSheetId="9">'[2]TP1100.PR.0053'!#REF!</definedName>
    <definedName name="PRIZNAK41">'[2]TP1100.PR.0053'!#REF!</definedName>
    <definedName name="PRIZNAK42" localSheetId="9">'[2]TP1100.PH.0017'!#REF!</definedName>
    <definedName name="PRIZNAK42">'[2]TP1100.PH.0017'!#REF!</definedName>
    <definedName name="PRIZNAK43" localSheetId="9">'[2]TP1100.PR.0067'!#REF!</definedName>
    <definedName name="PRIZNAK43">'[2]TP1100.PR.0067'!#REF!</definedName>
    <definedName name="PRIZNAK44" localSheetId="9">'[2]TP1100.PR.0050'!#REF!</definedName>
    <definedName name="PRIZNAK44">'[2]TP1100.PR.0050'!#REF!</definedName>
    <definedName name="PRIZNAK45" localSheetId="9">'[2]TP1100.PR.0021'!#REF!</definedName>
    <definedName name="PRIZNAK45">'[2]TP1100.PR.0021'!#REF!</definedName>
    <definedName name="PRIZNAK46" localSheetId="9">'[2]TP1100.PR.0022'!#REF!</definedName>
    <definedName name="PRIZNAK46">'[2]TP1100.PR.0022'!#REF!</definedName>
    <definedName name="PRIZNAK47" localSheetId="9">'[2]TP1100.PR.0023'!#REF!</definedName>
    <definedName name="PRIZNAK47">'[2]TP1100.PR.0023'!#REF!</definedName>
    <definedName name="PRIZNAK48" localSheetId="9">'[2]TP1100.PR.0024'!#REF!</definedName>
    <definedName name="PRIZNAK48">'[2]TP1100.PR.0024'!#REF!</definedName>
    <definedName name="PRIZNAK49" localSheetId="9">'[2]TP1100.PR.0025'!#REF!</definedName>
    <definedName name="PRIZNAK49">'[2]TP1100.PR.0025'!#REF!</definedName>
    <definedName name="PRIZNAK5" localSheetId="9">'[2]TP1100.VL.0015'!#REF!</definedName>
    <definedName name="PRIZNAK5">'[2]TP1100.VL.0015'!#REF!</definedName>
    <definedName name="PRIZNAK50" localSheetId="9">'[2]TP1100.PR.0026'!#REF!</definedName>
    <definedName name="PRIZNAK50">'[2]TP1100.PR.0026'!#REF!</definedName>
    <definedName name="PRIZNAK51" localSheetId="9">'[2]TP1100.PR.0027'!#REF!</definedName>
    <definedName name="PRIZNAK51">'[2]TP1100.PR.0027'!#REF!</definedName>
    <definedName name="PRIZNAK52" localSheetId="9">'[2]TP1100.PR.0028'!#REF!</definedName>
    <definedName name="PRIZNAK52">'[2]TP1100.PR.0028'!#REF!</definedName>
    <definedName name="PRIZNAK53" localSheetId="9">'[2]TP1100.PR.0029'!#REF!</definedName>
    <definedName name="PRIZNAK53">'[2]TP1100.PR.0029'!#REF!</definedName>
    <definedName name="PRIZNAK54" localSheetId="9">'[2]TP1100.PR.0030'!#REF!</definedName>
    <definedName name="PRIZNAK54">'[2]TP1100.PR.0030'!#REF!</definedName>
    <definedName name="PRIZNAK55" localSheetId="9">'[2]TP1100.PR.0031'!#REF!</definedName>
    <definedName name="PRIZNAK55">'[2]TP1100.PR.0031'!#REF!</definedName>
    <definedName name="PRIZNAK56" localSheetId="9">'[2]TP1100.PR.0032'!#REF!</definedName>
    <definedName name="PRIZNAK56">'[2]TP1100.PR.0032'!#REF!</definedName>
    <definedName name="PRIZNAK57" localSheetId="9">'[2]TP1100.PR.0033'!#REF!</definedName>
    <definedName name="PRIZNAK57">'[2]TP1100.PR.0033'!#REF!</definedName>
    <definedName name="PRIZNAK58" localSheetId="9">'[2]TP1100.PR.0034'!#REF!</definedName>
    <definedName name="PRIZNAK58">'[2]TP1100.PR.0034'!#REF!</definedName>
    <definedName name="PRIZNAK59" localSheetId="9">'[2]TP1100.PR.0035'!#REF!</definedName>
    <definedName name="PRIZNAK59">'[2]TP1100.PR.0035'!#REF!</definedName>
    <definedName name="PRIZNAK6" localSheetId="9">'[2]TP1100.VL.0016'!#REF!</definedName>
    <definedName name="PRIZNAK6">'[2]TP1100.VL.0016'!#REF!</definedName>
    <definedName name="PRIZNAK60" localSheetId="9">'[2]TP1100.PR.0036'!#REF!</definedName>
    <definedName name="PRIZNAK60">'[2]TP1100.PR.0036'!#REF!</definedName>
    <definedName name="PRIZNAK61" localSheetId="9">'[2]TP1100.PR.0037'!#REF!</definedName>
    <definedName name="PRIZNAK61">'[2]TP1100.PR.0037'!#REF!</definedName>
    <definedName name="PRIZNAK62" localSheetId="9">'[2]TP1100.PR.0038'!#REF!</definedName>
    <definedName name="PRIZNAK62">'[2]TP1100.PR.0038'!#REF!</definedName>
    <definedName name="PRIZNAK63" localSheetId="9">'[2]TP1100.PR.0039'!#REF!</definedName>
    <definedName name="PRIZNAK63">'[2]TP1100.PR.0039'!#REF!</definedName>
    <definedName name="PRIZNAK64" localSheetId="9">'[2]TP1100.PR.0040'!#REF!</definedName>
    <definedName name="PRIZNAK64">'[2]TP1100.PR.0040'!#REF!</definedName>
    <definedName name="PRIZNAK65" localSheetId="9">'[2]TP1100.PR.0041'!#REF!</definedName>
    <definedName name="PRIZNAK65">'[2]TP1100.PR.0041'!#REF!</definedName>
    <definedName name="PRIZNAK66" localSheetId="9">'[2]TP1100.PR.0042'!#REF!</definedName>
    <definedName name="PRIZNAK66">'[2]TP1100.PR.0042'!#REF!</definedName>
    <definedName name="PRIZNAK67" localSheetId="9">'[2]TP1100.PR.0043'!#REF!</definedName>
    <definedName name="PRIZNAK67">'[2]TP1100.PR.0043'!#REF!</definedName>
    <definedName name="PRIZNAK68" localSheetId="9">'[2]TP1100.PR.0044'!#REF!</definedName>
    <definedName name="PRIZNAK68">'[2]TP1100.PR.0044'!#REF!</definedName>
    <definedName name="PRIZNAK69" localSheetId="9">'[2]TP1100.PR.0045'!#REF!</definedName>
    <definedName name="PRIZNAK69">'[2]TP1100.PR.0045'!#REF!</definedName>
    <definedName name="PRIZNAK7" localSheetId="9">'[2]TP1100.VL.0017'!#REF!</definedName>
    <definedName name="PRIZNAK7">'[2]TP1100.VL.0017'!#REF!</definedName>
    <definedName name="PRIZNAK70" localSheetId="9">'[2]TP1100.PR.0046'!#REF!</definedName>
    <definedName name="PRIZNAK70">'[2]TP1100.PR.0046'!#REF!</definedName>
    <definedName name="PRIZNAK71" localSheetId="9">'[2]TP1100.PR.0047'!#REF!</definedName>
    <definedName name="PRIZNAK71">'[2]TP1100.PR.0047'!#REF!</definedName>
    <definedName name="PRIZNAK72" localSheetId="9">'[2]TP1100.PR.0048'!#REF!</definedName>
    <definedName name="PRIZNAK72">'[2]TP1100.PR.0048'!#REF!</definedName>
    <definedName name="PRIZNAK73" localSheetId="9">'[2]TP1100.PR.0049'!#REF!</definedName>
    <definedName name="PRIZNAK73">'[2]TP1100.PR.0049'!#REF!</definedName>
    <definedName name="PRIZNAK74" localSheetId="9">'[2]TP1100.PH.0014'!#REF!</definedName>
    <definedName name="PRIZNAK74">'[2]TP1100.PH.0014'!#REF!</definedName>
    <definedName name="PRIZNAK75" localSheetId="9">'[2]TP1100.PH.0013'!#REF!</definedName>
    <definedName name="PRIZNAK75">'[2]TP1100.PH.0013'!#REF!</definedName>
    <definedName name="PRIZNAK76" localSheetId="9">'[2]NS1100.PH.0003'!#REF!</definedName>
    <definedName name="PRIZNAK76">'[2]NS1100.PH.0003'!#REF!</definedName>
    <definedName name="PRIZNAK77" localSheetId="9">'[2]NS1100.PH.0002'!#REF!</definedName>
    <definedName name="PRIZNAK77">'[2]NS1100.PH.0002'!#REF!</definedName>
    <definedName name="PRIZNAK78" localSheetId="9">'[3]8. Общие сведения'!#REF!</definedName>
    <definedName name="PRIZNAK78">'[3]8. Общие сведения'!#REF!</definedName>
    <definedName name="PRIZNAK79" localSheetId="9">'[2]PK1100.07'!#REF!</definedName>
    <definedName name="PRIZNAK79">'[2]PK1100.07'!#REF!</definedName>
    <definedName name="PRIZNAK8" localSheetId="9">'[2]TP1100.VL.0018'!#REF!</definedName>
    <definedName name="PRIZNAK8">'[2]TP1100.VL.0018'!#REF!</definedName>
    <definedName name="PRIZNAK80" localSheetId="9">'[2]TP1100.PS.0022'!#REF!</definedName>
    <definedName name="PRIZNAK80">'[2]TP1100.PS.0022'!#REF!</definedName>
    <definedName name="PRIZNAK9" localSheetId="9">'[2]TP1100.VL.0023'!#REF!</definedName>
    <definedName name="PRIZNAK9">'[2]TP1100.VL.0023'!#REF!</definedName>
    <definedName name="Prj_Invest">[4]Параметры!$D$28</definedName>
    <definedName name="Prj_Len">[4]Параметры!$D$27</definedName>
    <definedName name="Prj_Start">[4]Параметры!$D$16</definedName>
    <definedName name="Prj_StartYear">[4]Параметры!$B$32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B25" i="33" l="1"/>
  <c r="A9" i="24" l="1"/>
  <c r="A15" i="24"/>
  <c r="A14" i="30"/>
  <c r="A8" i="30"/>
  <c r="A12" i="16"/>
  <c r="A9" i="16"/>
  <c r="A15" i="10"/>
  <c r="A12" i="10"/>
  <c r="A9" i="10"/>
  <c r="A8" i="17"/>
  <c r="A9" i="6"/>
  <c r="E15" i="14"/>
  <c r="E12" i="14"/>
  <c r="A14" i="12"/>
  <c r="A11" i="12"/>
  <c r="A8" i="12"/>
  <c r="A16" i="13"/>
  <c r="A13" i="13"/>
  <c r="A10" i="13"/>
  <c r="E9" i="14"/>
  <c r="A9" i="5"/>
  <c r="A15" i="6" l="1"/>
  <c r="C24" i="6" l="1"/>
  <c r="A5" i="33" l="1"/>
  <c r="A7" i="33"/>
  <c r="A9" i="33"/>
  <c r="A12" i="33"/>
  <c r="A15" i="33"/>
  <c r="A11" i="30" l="1"/>
  <c r="A15" i="5" l="1"/>
  <c r="A12" i="5"/>
  <c r="A5" i="24" l="1"/>
  <c r="A12" i="24" l="1"/>
  <c r="A12" i="6"/>
  <c r="A11" i="17" s="1"/>
  <c r="A5" i="5" l="1"/>
  <c r="A15" i="16"/>
  <c r="A14" i="17"/>
  <c r="A5" i="16"/>
  <c r="A5" i="10"/>
  <c r="A4" i="17"/>
  <c r="A5" i="6"/>
  <c r="O5" i="14"/>
  <c r="A6" i="13"/>
  <c r="A4" i="12"/>
  <c r="B21" i="24" l="1"/>
  <c r="F28" i="33" l="1"/>
  <c r="F29" i="33" s="1"/>
  <c r="F26" i="33"/>
  <c r="F27" i="33"/>
</calcChain>
</file>

<file path=xl/sharedStrings.xml><?xml version="1.0" encoding="utf-8"?>
<sst xmlns="http://schemas.openxmlformats.org/spreadsheetml/2006/main" count="1367" uniqueCount="549">
  <si>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</si>
  <si>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</si>
  <si>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</si>
  <si>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</si>
  <si>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</si>
  <si>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</si>
  <si>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</si>
  <si>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</si>
  <si>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</si>
  <si>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</si>
  <si>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</si>
  <si>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</si>
  <si>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</si>
  <si>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</si>
  <si>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</si>
  <si>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</si>
  <si>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</si>
  <si>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</si>
  <si>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</si>
  <si>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</si>
  <si>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</si>
  <si>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</si>
  <si>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</si>
  <si>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</si>
  <si>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</si>
  <si>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</si>
  <si>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</si>
  <si>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</si>
  <si>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</si>
  <si>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</si>
  <si>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</si>
  <si>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</si>
  <si>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</si>
  <si>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</si>
  <si>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</si>
  <si>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</si>
  <si>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</si>
  <si>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</si>
  <si>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</si>
  <si>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</si>
  <si>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</si>
  <si>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</si>
  <si>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</si>
  <si>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</si>
  <si>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</si>
  <si>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</si>
  <si>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</si>
  <si>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</si>
  <si>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</si>
  <si>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</si>
  <si>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</si>
  <si>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</si>
  <si>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</si>
  <si>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</si>
  <si>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</si>
  <si>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</si>
  <si>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</si>
  <si>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</si>
  <si>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</si>
  <si>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</si>
  <si>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</si>
  <si>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</si>
  <si>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</si>
  <si>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</si>
  <si>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</si>
  <si>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</si>
  <si>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</si>
  <si>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</si>
  <si>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</si>
  <si>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</si>
  <si>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</si>
  <si>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</si>
  <si>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</si>
  <si>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</si>
  <si>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</si>
  <si>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</si>
  <si>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</si>
  <si>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</si>
  <si>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</si>
  <si>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</si>
  <si>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</si>
  <si>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</si>
  <si>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</si>
  <si>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</si>
  <si>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</si>
  <si>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</si>
  <si>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</si>
  <si>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</si>
  <si>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</si>
  <si>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</si>
  <si>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</si>
  <si>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</si>
  <si>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</si>
  <si>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</si>
  <si>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</si>
  <si>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</si>
  <si>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</si>
  <si>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</si>
  <si>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</si>
  <si>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</si>
  <si>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</si>
  <si>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</si>
  <si>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</si>
  <si>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</si>
  <si>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</si>
  <si>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</si>
  <si>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</si>
  <si>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</si>
  <si>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</si>
  <si>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</si>
  <si>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</si>
  <si>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</si>
  <si>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</si>
  <si>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</si>
  <si>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</si>
  <si>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</si>
  <si>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</si>
  <si>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</si>
  <si>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</si>
  <si>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</si>
  <si>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</si>
  <si>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</si>
  <si>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</si>
  <si>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</si>
  <si>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</si>
  <si>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</si>
  <si>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</si>
  <si>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</si>
  <si>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</si>
  <si>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</si>
  <si>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</si>
  <si>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</si>
  <si>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</si>
  <si>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</si>
  <si>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</si>
  <si>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</si>
  <si>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</si>
  <si>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</si>
  <si>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</si>
  <si>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</si>
  <si>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</si>
  <si>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</si>
  <si>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</si>
  <si>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</si>
  <si>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</si>
  <si>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</si>
  <si>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</si>
  <si>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</si>
  <si>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</si>
  <si>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</si>
  <si>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</si>
  <si>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</si>
  <si>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</si>
  <si>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</si>
  <si>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</si>
  <si>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</si>
  <si>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</si>
  <si>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</si>
  <si>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</si>
  <si>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</si>
  <si>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</si>
  <si>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</si>
  <si>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</si>
  <si>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</si>
  <si>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</si>
  <si>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</si>
  <si>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</si>
  <si>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</si>
  <si>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</si>
  <si>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</si>
  <si>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</si>
  <si>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</si>
  <si>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</si>
  <si>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</si>
  <si>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</si>
  <si>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</si>
  <si>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</si>
  <si>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</si>
  <si>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</si>
  <si>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</si>
  <si>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</si>
  <si>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</si>
  <si>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</si>
  <si>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</si>
  <si>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</si>
  <si>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</si>
  <si>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</si>
  <si>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</si>
  <si>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</si>
  <si>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</si>
  <si>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</si>
  <si>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</si>
  <si>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</si>
  <si>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</si>
  <si>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</si>
  <si>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</si>
  <si>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</si>
  <si>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</si>
  <si>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</si>
  <si>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</si>
  <si>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</si>
  <si>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</si>
  <si>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</si>
  <si>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</si>
  <si>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</si>
  <si>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</si>
  <si>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</si>
  <si>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</si>
  <si>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</si>
  <si>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</si>
  <si>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</si>
  <si>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</si>
  <si>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</si>
  <si>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</si>
  <si>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</si>
  <si>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</si>
  <si>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</si>
  <si>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</si>
  <si>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</si>
  <si>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</si>
  <si>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</si>
  <si>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</si>
  <si>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</si>
  <si>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</si>
  <si>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</si>
  <si>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</si>
  <si>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</si>
  <si>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</si>
  <si>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</si>
  <si>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</si>
  <si>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</si>
  <si>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</si>
  <si>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</si>
  <si>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</si>
  <si>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</si>
  <si>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</si>
  <si>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</si>
  <si>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</si>
  <si>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</si>
  <si>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</si>
  <si>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</si>
  <si>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</si>
  <si>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</si>
  <si>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</si>
  <si>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</si>
  <si>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</si>
  <si>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</si>
  <si>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</si>
  <si>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</si>
  <si>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</si>
  <si>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</si>
  <si>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</si>
  <si>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</si>
  <si>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</si>
  <si>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</si>
  <si>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</si>
  <si>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</si>
  <si>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</si>
  <si>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</si>
  <si>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</si>
  <si>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</si>
  <si>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</si>
  <si>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</si>
  <si>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</si>
  <si>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</si>
  <si>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</si>
  <si>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</si>
  <si>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</si>
  <si>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</si>
  <si>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</si>
  <si>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</si>
  <si>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</si>
  <si>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</si>
  <si>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</si>
  <si>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</si>
  <si>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</si>
  <si>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</si>
  <si>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</si>
  <si>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</si>
  <si>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</si>
  <si>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</si>
  <si>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</si>
  <si>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</si>
  <si>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</si>
  <si>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</si>
  <si>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</si>
  <si>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</si>
  <si>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</si>
  <si>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</si>
  <si>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</si>
  <si>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</si>
  <si>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</si>
  <si>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</si>
  <si>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</si>
  <si>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</si>
  <si>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</si>
  <si>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</si>
  <si>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</si>
  <si>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</si>
  <si>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</si>
  <si>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</si>
  <si>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</si>
  <si>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</si>
  <si>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</si>
  <si>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</si>
  <si>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</si>
  <si>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</si>
  <si>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</si>
  <si>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</si>
  <si>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</si>
  <si>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</si>
  <si>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</si>
  <si>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</si>
  <si>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</si>
  <si>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</si>
  <si>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</si>
  <si>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</si>
  <si>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</si>
  <si>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</si>
  <si>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</si>
  <si>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</si>
  <si>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</si>
  <si>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</si>
  <si>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</si>
  <si>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</si>
  <si>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</si>
  <si>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</si>
  <si>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</si>
  <si>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</si>
  <si>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</si>
  <si>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</si>
  <si>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</si>
  <si>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</si>
  <si>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</si>
  <si>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</si>
  <si>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</si>
  <si>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</si>
  <si>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</si>
  <si>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</si>
  <si>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</si>
  <si>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</si>
  <si>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</si>
  <si>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</si>
  <si>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</si>
  <si>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</si>
  <si>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</si>
  <si>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</si>
  <si>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</si>
  <si>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</si>
  <si>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</si>
  <si>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</si>
  <si>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</si>
  <si>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</si>
  <si>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</si>
  <si>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</si>
  <si>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</si>
  <si>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</si>
  <si>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</si>
  <si>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</si>
  <si>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</si>
  <si>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</si>
  <si>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</si>
  <si>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</si>
  <si>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</si>
  <si>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</si>
  <si>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</si>
  <si>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</si>
  <si>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</si>
  <si>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</si>
  <si>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нет</t>
  </si>
  <si>
    <t>воздушных линий электропередачи, км</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</si>
  <si>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</si>
  <si>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</si>
  <si>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</si>
  <si>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</si>
  <si>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</si>
  <si>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</si>
  <si>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</si>
  <si>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</si>
  <si>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</si>
  <si>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Наименование объекта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</si>
  <si>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</si>
  <si>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</si>
  <si>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</si>
  <si>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</si>
  <si>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</si>
  <si>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</si>
  <si>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</si>
  <si>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</si>
  <si>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</si>
  <si>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</si>
  <si>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АО "Россети Тюмень" </t>
  </si>
  <si>
    <t>от «__» _____ 202_ г. №___</t>
  </si>
  <si>
    <t>ХМАО-Югра</t>
  </si>
  <si>
    <t xml:space="preserve">объем заключенного договора </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</si>
  <si>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</si>
  <si>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Развитие электрической сети/усиление существующей электрической сети, связанное с подключением новых потребителей</t>
  </si>
  <si>
    <t>на исполнении</t>
  </si>
  <si>
    <t>Мероприятие направлено на реализацию договора на технологическое присоединение</t>
  </si>
  <si>
    <t>г. Сургут</t>
  </si>
  <si>
    <t>П</t>
  </si>
  <si>
    <t>ХМАО-Югра, город Сургут</t>
  </si>
  <si>
    <t>Общая стоимость объекта,  руб. без НДС</t>
  </si>
  <si>
    <t>Первый  ремонт объекта, лет после постройки</t>
  </si>
  <si>
    <t>Налог на имущество</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</si>
  <si>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</si>
  <si>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</si>
  <si>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</si>
  <si>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</si>
  <si>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</si>
  <si>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</si>
  <si>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</si>
  <si>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</si>
  <si>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</si>
  <si>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</si>
  <si>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</si>
  <si>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</si>
  <si>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 xml:space="preserve">NPV, руб. </t>
  </si>
  <si>
    <t>Целесообразность реализации проекта</t>
  </si>
  <si>
    <t xml:space="preserve"> АО "РОССЕТИ ТЮМЕНЬ" Сургутские ЭС</t>
  </si>
  <si>
    <t xml:space="preserve"> Новое cтроительство</t>
  </si>
  <si>
    <t>Возможность реализации в установленный срок</t>
  </si>
  <si>
    <t>Будет определено после ПИР</t>
  </si>
  <si>
    <t>н/д</t>
  </si>
  <si>
    <t>Будет определен после ПИР</t>
  </si>
  <si>
    <t>Предложение по корректировке плана</t>
  </si>
  <si>
    <t>нд</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</si>
  <si>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</si>
  <si>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</si>
  <si>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</si>
  <si>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</si>
  <si>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</si>
  <si>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</si>
  <si>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</si>
  <si>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</si>
  <si>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</si>
  <si>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</si>
  <si>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</si>
  <si>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</si>
  <si>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</si>
  <si>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</si>
  <si>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</si>
  <si>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</si>
  <si>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</si>
  <si>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</si>
  <si>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</si>
  <si>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</si>
  <si>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</si>
  <si>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</si>
  <si>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</si>
  <si>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</si>
  <si>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</si>
  <si>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</si>
  <si>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</si>
  <si>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</si>
  <si>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</si>
  <si>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</si>
  <si>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</si>
  <si>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</si>
  <si>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</si>
  <si>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</si>
  <si>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</si>
  <si>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</si>
  <si>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</si>
  <si>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</si>
  <si>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</si>
  <si>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</si>
  <si>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</si>
  <si>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</si>
  <si>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</si>
  <si>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</si>
  <si>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</si>
  <si>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</si>
  <si>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</si>
  <si>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</si>
  <si>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</si>
  <si>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</si>
  <si>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</si>
  <si>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</si>
  <si>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</si>
  <si>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</si>
  <si>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</si>
  <si>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</si>
  <si>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</si>
  <si>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</si>
  <si>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</si>
  <si>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</si>
  <si>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</si>
  <si>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</si>
  <si>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</si>
  <si>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</si>
  <si>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</si>
  <si>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</si>
  <si>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</si>
  <si>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</si>
  <si>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</si>
  <si>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</si>
  <si>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</si>
  <si>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</si>
  <si>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</si>
  <si>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</si>
  <si>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</si>
  <si>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</si>
  <si>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</si>
  <si>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</si>
  <si>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Остаток</t>
  </si>
  <si>
    <t xml:space="preserve">
План</t>
  </si>
  <si>
    <t>01. Технологическое присоединение</t>
  </si>
  <si>
    <t>II</t>
  </si>
  <si>
    <t>Тюменская обл., Ханты- Мансийский АО, Сургутский район, г.Сургут, Югорский тракт</t>
  </si>
  <si>
    <t>Наличие разрешения на строительство/ разрешение на проведение земляных работ</t>
  </si>
  <si>
    <t>после разработки ПСД</t>
  </si>
  <si>
    <t xml:space="preserve"> КЛ-10кВ "ЦВБМТ"</t>
  </si>
  <si>
    <t>Год раскрытия информации:  2023 год</t>
  </si>
  <si>
    <t>2,5 МВА</t>
  </si>
  <si>
    <t>Т7/22/0007-ДТП от 30.11.2022</t>
  </si>
  <si>
    <t>ГРЩ-0,4 кВ</t>
  </si>
  <si>
    <t>Строительство 2КЛ-10кВ протяженностью 0,863 км., ТП 10/0,4 кВ с трансформаторной мощностью 2,5 МВА, монтаж ПКУ - 2 шт.</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</si>
  <si>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ТП 10/0,4кВ (2*1250 кВА) с 2КЛ-10кВ. Максимальная мощность присоединяемых энергопринимающих устройств: 1286 кВт.
</t>
  </si>
  <si>
    <t xml:space="preserve">яч.6 РП-10кВ №2 "ТРЦ" </t>
  </si>
  <si>
    <t>яч.6 РУ-10кВ ТП 10/0,4 кВ "Ледовый дворец"</t>
  </si>
  <si>
    <t>Год раскрытия информации: 2023 год</t>
  </si>
  <si>
    <t>не относится</t>
  </si>
  <si>
    <t>1.12.</t>
  </si>
  <si>
    <t xml:space="preserve">Комплексное опробование оборудования </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</si>
  <si>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</si>
  <si>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1. Ячейка №6 РП-10 кВ №2 "ТРЦ";
2. Ячейка №6 ТП 2*1250 кВА 10/0,4 кВ "Ледовый дворец"</t>
  </si>
  <si>
    <t xml:space="preserve">Доход, тыс.руб. без НДС </t>
  </si>
  <si>
    <t>Ремонт объекта тыс.руб с НДС</t>
  </si>
  <si>
    <t>Прочие расходы при эксплуатации объекта, тыс.руб. с НДС</t>
  </si>
  <si>
    <t>Прочие расходы</t>
  </si>
  <si>
    <t>Сметная стоимость проекта в ценах 2024 года с НДС, млн. руб.</t>
  </si>
  <si>
    <t>Стоимость определена на основании СНБ 2020г, с составлением ЛС и ССР, в соответствии с Приказом Минстроя РФ №876/пр от 26.12.2019г., с использованием методики, утвержденной Приказом Минстроя РФ от 4 августа 2020 г. № 421/пр, в редакции приказа №577/пр и на основании укрупненных стоимостных показателей</t>
  </si>
  <si>
    <t>Год 2023</t>
  </si>
  <si>
    <t>от «__» _____ 201_ г. №___</t>
  </si>
  <si>
    <t>от «__» _____ 2015 г. №___</t>
  </si>
  <si>
    <t>N_NS1100.KL.0019</t>
  </si>
  <si>
    <t xml:space="preserve">Факт 2022 года </t>
  </si>
  <si>
    <t xml:space="preserve"> по состоянию на 01.01.2022</t>
  </si>
  <si>
    <t>по состоянию на 01.01.2023</t>
  </si>
  <si>
    <t>Год 2024</t>
  </si>
  <si>
    <t>Год 2025</t>
  </si>
  <si>
    <t>Год 2026</t>
  </si>
  <si>
    <t>Год 2027</t>
  </si>
  <si>
    <t>1 Квартал</t>
  </si>
  <si>
    <t>0,863 км, и 2,5 МВА</t>
  </si>
  <si>
    <t xml:space="preserve">1. Проект-ие и стро-во ТП 2×1250кВА 10/0,4кВ;
2. Монтаж оборудования ТП;
3. Проект-ие и стро-во 1КЛ-10 кВ протяж. 0,419 км от РП №2 "ТРЦ" до вн.соруж. ТП;
4. Проек-ие и стро-во 1КЛ-10 кВ протяж. 0,444 км от ТП "Ледовый дворец" до вн.соруж. ТП;
5. Уст.-ка 2 комп. КУ;
6. Расчёт уставок РЗА в яч. № 6 РП №2 "ТРЦ" и № 6 ТП "Ледовый дворец"   </t>
  </si>
  <si>
    <t>ДС № 1 от 24.01.2023,         ДС № 2 от 11.04.2023</t>
  </si>
  <si>
    <t>Цели (указать укрупненные цели в соответствии с приложением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</si>
</sst>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
    <numFmt numFmtId="171" formatCode="_(* #,##0_);_(* \(#,##0\);_(* &quot;-&quot;_);_(@_)"/>
    <numFmt numFmtId="172" formatCode="_(* #,##0.00_);_(* \(#,##0.00\);_(* &quot;-&quot;_);_(@_)"/>
    <numFmt numFmtId="173" formatCode="0.0000"/>
    <numFmt numFmtId="174" formatCode="0_ ;\-0\ "/>
    <numFmt numFmtId="175" formatCode="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u/>
      <sz val="11"/>
      <color theme="10"/>
      <name val="Calibri"/>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2"/>
      <color theme="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22"/>
      <name val="Times New Roman"/>
      <family val="1"/>
      <charset val="204"/>
    </font>
    <font>
      <sz val="12"/>
      <name val="Times New Roman"/>
      <family val="1"/>
      <charset val="204"/>
    </font>
    <font>
      <sz val="16"/>
      <color rgb="FFFF0000"/>
      <name val="Times New Roman"/>
      <family val="1"/>
      <charset val="204"/>
    </font>
    <font>
      <b/>
      <sz val="10"/>
      <color rgb="FF000000"/>
      <name val="Segoe UI"/>
      <family val="2"/>
      <charset val="204"/>
    </font>
    <font>
      <b/>
      <i/>
      <sz val="11"/>
      <color theme="1"/>
      <name val="Calibri"/>
      <family val="2"/>
      <charset val="204"/>
      <scheme val="minor"/>
    </font>
    <font>
      <u/>
      <sz val="12"/>
      <color theme="1"/>
      <name val="Times New Roman"/>
      <family val="1"/>
      <charset val="204"/>
    </font>
    <font>
      <sz val="12"/>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164" fontId="1" fillId="0" borderId="0" applyFont="0" applyFill="0" applyBorder="0" applyAlignment="0" applyProtection="0"/>
    <xf numFmtId="165" fontId="1" fillId="0" borderId="0" applyFont="0" applyFill="0" applyBorder="0" applyAlignment="0" applyProtection="0"/>
    <xf numFmtId="0" fontId="57" fillId="0" borderId="0"/>
    <xf numFmtId="0" fontId="57" fillId="0" borderId="0"/>
    <xf numFmtId="0" fontId="62" fillId="0" borderId="0" applyNumberFormat="0" applyFill="0" applyBorder="0" applyAlignment="0" applyProtection="0">
      <alignment vertical="top"/>
      <protection locked="0"/>
    </xf>
    <xf numFmtId="0" fontId="45" fillId="0" borderId="0"/>
    <xf numFmtId="0" fontId="29" fillId="0" borderId="0"/>
    <xf numFmtId="0" fontId="63" fillId="0" borderId="0"/>
    <xf numFmtId="0" fontId="3" fillId="0" borderId="0"/>
    <xf numFmtId="0" fontId="45" fillId="0" borderId="0"/>
    <xf numFmtId="0" fontId="45" fillId="0" borderId="0"/>
    <xf numFmtId="0" fontId="64" fillId="0" borderId="0"/>
    <xf numFmtId="0" fontId="45" fillId="0" borderId="0"/>
    <xf numFmtId="0" fontId="61" fillId="0" borderId="0"/>
    <xf numFmtId="0" fontId="60" fillId="0" borderId="0"/>
    <xf numFmtId="0" fontId="64" fillId="0" borderId="0"/>
    <xf numFmtId="0" fontId="45" fillId="0" borderId="0"/>
    <xf numFmtId="0" fontId="10" fillId="0" borderId="0"/>
    <xf numFmtId="0" fontId="6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9" fillId="0" borderId="0" applyFont="0" applyFill="0" applyBorder="0" applyAlignment="0" applyProtection="0"/>
    <xf numFmtId="0" fontId="30" fillId="0" borderId="0"/>
    <xf numFmtId="0" fontId="29" fillId="0" borderId="0"/>
    <xf numFmtId="0" fontId="11" fillId="0" borderId="0"/>
    <xf numFmtId="0" fontId="74" fillId="0" borderId="0"/>
    <xf numFmtId="0" fontId="79" fillId="0" borderId="0"/>
  </cellStyleXfs>
  <cellXfs count="5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xf numFmtId="0" fontId="0" fillId="0" borderId="0" xfId="0"/>
    <xf numFmtId="0" fontId="12" fillId="0" borderId="0" xfId="2" applyFont="1" applyAlignment="1">
      <alignment horizontal="right"/>
    </xf>
    <xf numFmtId="0" fontId="37" fillId="0" borderId="0" xfId="49" applyFont="1"/>
    <xf numFmtId="0" fontId="37" fillId="0" borderId="1" xfId="49" applyFont="1" applyBorder="1" applyAlignment="1">
      <alignment horizontal="center" vertical="center"/>
    </xf>
    <xf numFmtId="0" fontId="36" fillId="0" borderId="0" xfId="49" applyFont="1" applyFill="1"/>
    <xf numFmtId="0" fontId="12" fillId="0" borderId="0" xfId="2" applyFont="1" applyAlignment="1">
      <alignment horizontal="right" vertical="center"/>
    </xf>
    <xf numFmtId="0" fontId="40" fillId="0" borderId="1" xfId="49" applyFont="1" applyFill="1" applyBorder="1" applyAlignment="1">
      <alignment horizontal="center" vertical="center"/>
    </xf>
    <xf numFmtId="0" fontId="5" fillId="0" borderId="0" xfId="1" applyFont="1" applyFill="1" applyAlignment="1">
      <alignment vertical="center"/>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0" fontId="0" fillId="24" borderId="0" xfId="0" applyFill="1"/>
    <xf numFmtId="0" fontId="37" fillId="24" borderId="1" xfId="49" applyFont="1" applyFill="1" applyBorder="1" applyAlignment="1">
      <alignment horizontal="center" vertical="center"/>
    </xf>
    <xf numFmtId="0" fontId="36" fillId="24" borderId="0" xfId="49" applyFont="1" applyFill="1"/>
    <xf numFmtId="0" fontId="12" fillId="0" borderId="0" xfId="2" applyFont="1" applyFill="1" applyAlignment="1">
      <alignment horizontal="right"/>
    </xf>
    <xf numFmtId="0" fontId="40" fillId="0" borderId="1" xfId="49" applyFont="1" applyFill="1" applyBorder="1" applyAlignment="1">
      <alignment horizontal="center" vertical="center" wrapText="1"/>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6" fillId="0" borderId="1" xfId="49" applyFont="1" applyFill="1" applyBorder="1" applyAlignment="1">
      <alignment horizontal="center" vertical="center"/>
    </xf>
    <xf numFmtId="9" fontId="11" fillId="0" borderId="1" xfId="2" applyNumberFormat="1" applyFont="1" applyFill="1" applyBorder="1" applyAlignment="1">
      <alignment horizontal="center" vertical="center"/>
    </xf>
    <xf numFmtId="0" fontId="11" fillId="0" borderId="0" xfId="2" applyFont="1"/>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0" fontId="36" fillId="24" borderId="1" xfId="49" applyFont="1" applyFill="1" applyBorder="1" applyAlignment="1">
      <alignment horizontal="center" vertical="center"/>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0"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0" xfId="0" applyFont="1" applyBorder="1"/>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39" fillId="26" borderId="31" xfId="0" applyFont="1" applyFill="1" applyBorder="1" applyAlignment="1">
      <alignment horizontal="left" vertical="center"/>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42" fillId="0" borderId="26" xfId="2" applyFont="1" applyFill="1" applyBorder="1" applyAlignment="1">
      <alignment vertical="top" wrapText="1"/>
    </xf>
    <xf numFmtId="0" fontId="68" fillId="0" borderId="0" xfId="0" applyFont="1"/>
    <xf numFmtId="0" fontId="0" fillId="0" borderId="0" xfId="0" applyFill="1"/>
    <xf numFmtId="0" fontId="37" fillId="0" borderId="1" xfId="49" applyFont="1" applyFill="1" applyBorder="1" applyAlignment="1">
      <alignment horizontal="center" vertical="center"/>
    </xf>
    <xf numFmtId="168" fontId="36" fillId="0" borderId="30" xfId="0" applyNumberFormat="1"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168" fontId="39" fillId="26" borderId="31" xfId="0" applyNumberFormat="1" applyFont="1" applyFill="1" applyBorder="1" applyAlignment="1">
      <alignment horizontal="left" vertical="center"/>
    </xf>
    <xf numFmtId="0" fontId="49" fillId="0" borderId="0" xfId="2" applyFont="1" applyFill="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24" borderId="1" xfId="2" applyFont="1" applyFill="1" applyBorder="1" applyAlignment="1">
      <alignment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8" fontId="36" fillId="0" borderId="30" xfId="0" applyNumberFormat="1" applyFont="1" applyBorder="1" applyAlignment="1">
      <alignment horizontal="left" vertical="center" wrapText="1"/>
    </xf>
    <xf numFmtId="0" fontId="36" fillId="26" borderId="31" xfId="0" applyFont="1" applyFill="1" applyBorder="1" applyAlignment="1">
      <alignment horizontal="left" vertical="center"/>
    </xf>
    <xf numFmtId="0" fontId="36" fillId="26" borderId="31" xfId="0"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73" fillId="0" borderId="0" xfId="102" applyFont="1" applyFill="1" applyAlignment="1"/>
    <xf numFmtId="2"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75" fillId="0" borderId="0" xfId="2" applyFont="1" applyFill="1"/>
    <xf numFmtId="0" fontId="11" fillId="0" borderId="1" xfId="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36" fillId="26" borderId="31" xfId="0" applyFont="1" applyFill="1" applyBorder="1" applyAlignment="1">
      <alignment horizontal="left" vertical="center" wrapText="1"/>
    </xf>
    <xf numFmtId="0" fontId="36" fillId="0" borderId="31" xfId="0" applyFont="1" applyFill="1" applyBorder="1" applyAlignment="1">
      <alignment horizontal="left" vertical="center" wrapText="1"/>
    </xf>
    <xf numFmtId="0" fontId="76" fillId="0" borderId="0" xfId="0" applyFont="1" applyAlignment="1">
      <alignment vertical="center" wrapText="1"/>
    </xf>
    <xf numFmtId="0" fontId="77" fillId="0" borderId="0" xfId="0" applyFont="1" applyAlignment="1">
      <alignment wrapText="1"/>
    </xf>
    <xf numFmtId="0" fontId="11" fillId="0" borderId="1" xfId="2" applyFont="1" applyFill="1" applyBorder="1" applyAlignment="1">
      <alignment wrapText="1"/>
    </xf>
    <xf numFmtId="0" fontId="11" fillId="0" borderId="1" xfId="2" applyNumberFormat="1" applyFont="1" applyFill="1" applyBorder="1" applyAlignment="1">
      <alignment horizontal="left" vertical="top" wrapText="1"/>
    </xf>
    <xf numFmtId="0" fontId="11" fillId="0" borderId="0" xfId="104" applyFont="1" applyAlignment="1">
      <alignment vertical="center"/>
    </xf>
    <xf numFmtId="0" fontId="11" fillId="24" borderId="0" xfId="104" applyFont="1" applyFill="1" applyAlignment="1">
      <alignment vertical="center"/>
    </xf>
    <xf numFmtId="0" fontId="42" fillId="0" borderId="0" xfId="104" applyFont="1" applyAlignment="1">
      <alignment vertical="center"/>
    </xf>
    <xf numFmtId="0" fontId="11" fillId="0" borderId="0" xfId="104" applyFont="1" applyAlignment="1">
      <alignment horizontal="right" vertical="center"/>
    </xf>
    <xf numFmtId="4" fontId="11" fillId="0" borderId="0" xfId="104" applyNumberFormat="1" applyFont="1" applyAlignment="1">
      <alignment vertical="center"/>
    </xf>
    <xf numFmtId="0" fontId="73" fillId="0" borderId="0" xfId="104" applyFont="1" applyAlignment="1">
      <alignment vertical="center"/>
    </xf>
    <xf numFmtId="171" fontId="11" fillId="0" borderId="0" xfId="104" applyNumberFormat="1" applyFont="1" applyAlignment="1">
      <alignment vertical="center"/>
    </xf>
    <xf numFmtId="173" fontId="11" fillId="0" borderId="0" xfId="104" applyNumberFormat="1" applyFont="1" applyAlignment="1">
      <alignment vertical="center"/>
    </xf>
    <xf numFmtId="0" fontId="73" fillId="24" borderId="0" xfId="104" applyFont="1" applyFill="1" applyAlignment="1">
      <alignment vertical="center"/>
    </xf>
    <xf numFmtId="0" fontId="43" fillId="0" borderId="1" xfId="41" applyFont="1" applyFill="1" applyBorder="1" applyAlignment="1">
      <alignment horizontal="center" vertical="center" wrapText="1"/>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11" fillId="0" borderId="6" xfId="41" applyFont="1" applyFill="1" applyBorder="1" applyAlignment="1">
      <alignment horizontal="left" vertical="center" wrapText="1"/>
    </xf>
    <xf numFmtId="0" fontId="11" fillId="0" borderId="0" xfId="2" applyFont="1" applyFill="1" applyProtection="1">
      <protection locked="0"/>
    </xf>
    <xf numFmtId="0" fontId="11" fillId="0" borderId="0" xfId="2" applyFont="1" applyProtection="1">
      <protection locked="0"/>
    </xf>
    <xf numFmtId="0" fontId="11" fillId="0" borderId="0" xfId="2" applyFont="1" applyFill="1" applyBorder="1" applyAlignment="1" applyProtection="1">
      <alignment wrapText="1"/>
      <protection locked="0"/>
    </xf>
    <xf numFmtId="4" fontId="48" fillId="0" borderId="2" xfId="100" applyNumberFormat="1" applyFont="1" applyFill="1" applyBorder="1" applyAlignment="1">
      <alignment horizontal="left" vertical="center" wrapText="1"/>
    </xf>
    <xf numFmtId="0" fontId="7" fillId="0" borderId="0" xfId="2" applyFont="1" applyProtection="1">
      <protection locked="0"/>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0" applyFont="1" applyAlignment="1">
      <alignment vertical="center"/>
    </xf>
    <xf numFmtId="0" fontId="11" fillId="24" borderId="0" xfId="0" applyFont="1" applyFill="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72"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0" fontId="11" fillId="0" borderId="34" xfId="0"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6" xfId="0" applyFont="1" applyBorder="1" applyAlignment="1">
      <alignment vertical="center"/>
    </xf>
    <xf numFmtId="170"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0" fontId="11" fillId="0" borderId="25" xfId="0" applyFont="1" applyBorder="1" applyAlignment="1">
      <alignment vertical="center"/>
    </xf>
    <xf numFmtId="10" fontId="41" fillId="0" borderId="34" xfId="0" applyNumberFormat="1" applyFont="1" applyBorder="1" applyAlignment="1">
      <alignment vertical="center"/>
    </xf>
    <xf numFmtId="169" fontId="11" fillId="0" borderId="0" xfId="0" applyNumberFormat="1" applyFont="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0" fontId="69" fillId="0" borderId="0" xfId="0" applyFont="1" applyAlignment="1">
      <alignment vertical="center"/>
    </xf>
    <xf numFmtId="0" fontId="69"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70" fillId="0" borderId="0" xfId="0" applyFont="1" applyBorder="1" applyAlignment="1">
      <alignment vertical="center"/>
    </xf>
    <xf numFmtId="169" fontId="71" fillId="0" borderId="0" xfId="0" applyNumberFormat="1" applyFont="1" applyBorder="1" applyAlignment="1">
      <alignment horizontal="center" vertical="center"/>
    </xf>
    <xf numFmtId="169" fontId="71" fillId="24" borderId="0" xfId="0" applyNumberFormat="1" applyFont="1" applyFill="1" applyBorder="1" applyAlignment="1">
      <alignment horizontal="center" vertical="center"/>
    </xf>
    <xf numFmtId="0" fontId="70"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1" fontId="11" fillId="0" borderId="0" xfId="0" applyNumberFormat="1" applyFont="1" applyAlignment="1">
      <alignment vertical="center"/>
    </xf>
    <xf numFmtId="0" fontId="73" fillId="0" borderId="0" xfId="102" applyFont="1" applyFill="1" applyAlignment="1">
      <alignment horizontal="left"/>
    </xf>
    <xf numFmtId="0" fontId="41" fillId="0" borderId="1" xfId="0" applyFont="1" applyFill="1" applyBorder="1" applyAlignment="1">
      <alignment horizontal="center"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49" fontId="7" fillId="0" borderId="1" xfId="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40" fillId="0" borderId="4" xfId="1" applyFont="1" applyBorder="1" applyAlignment="1">
      <alignment horizontal="center" vertical="center" wrapText="1"/>
    </xf>
    <xf numFmtId="0" fontId="11" fillId="0" borderId="0" xfId="62" applyFont="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7" fillId="24" borderId="1" xfId="0" applyFont="1" applyFill="1" applyBorder="1" applyAlignment="1">
      <alignment horizontal="left" vertical="center" wrapText="1"/>
    </xf>
    <xf numFmtId="0" fontId="7" fillId="0" borderId="0" xfId="1" applyFont="1" applyBorder="1" applyAlignment="1">
      <alignment horizontal="center" vertical="center"/>
    </xf>
    <xf numFmtId="0" fontId="7" fillId="0" borderId="0" xfId="1" applyFont="1" applyBorder="1"/>
    <xf numFmtId="0" fontId="7" fillId="0" borderId="0" xfId="1" applyFont="1"/>
    <xf numFmtId="0" fontId="80" fillId="0" borderId="0" xfId="1" applyFont="1" applyBorder="1"/>
    <xf numFmtId="0" fontId="80" fillId="0" borderId="0" xfId="1" applyFont="1"/>
    <xf numFmtId="49" fontId="7" fillId="0" borderId="1" xfId="1" applyNumberFormat="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 fillId="0" borderId="2" xfId="0" applyFont="1" applyBorder="1" applyAlignment="1">
      <alignment horizontal="center" vertical="center" wrapText="1"/>
    </xf>
    <xf numFmtId="2" fontId="4" fillId="0" borderId="1" xfId="1" applyNumberFormat="1" applyFont="1" applyBorder="1" applyAlignment="1">
      <alignment horizontal="center" vertical="center"/>
    </xf>
    <xf numFmtId="0" fontId="3" fillId="0" borderId="0" xfId="1" applyFill="1" applyBorder="1" applyAlignment="1">
      <alignment horizontal="left"/>
    </xf>
    <xf numFmtId="168" fontId="36" fillId="24" borderId="30" xfId="0" applyNumberFormat="1" applyFont="1" applyFill="1" applyBorder="1" applyAlignment="1">
      <alignment horizontal="left" vertical="center"/>
    </xf>
    <xf numFmtId="175" fontId="3" fillId="0" borderId="1" xfId="1" applyNumberFormat="1" applyFill="1" applyBorder="1" applyAlignment="1">
      <alignment horizontal="left" vertical="center"/>
    </xf>
    <xf numFmtId="0" fontId="43" fillId="0" borderId="1" xfId="2" applyNumberFormat="1" applyFont="1" applyFill="1" applyBorder="1" applyAlignment="1">
      <alignment horizontal="center" vertical="center"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49" fontId="43" fillId="0" borderId="1" xfId="2" applyNumberFormat="1" applyFont="1" applyFill="1" applyBorder="1" applyAlignment="1">
      <alignment horizontal="center" vertical="top" wrapText="1"/>
    </xf>
    <xf numFmtId="0" fontId="7" fillId="24" borderId="1" xfId="1" applyFont="1" applyFill="1" applyBorder="1" applyAlignment="1">
      <alignment horizontal="left" vertical="center" wrapText="1"/>
    </xf>
    <xf numFmtId="175" fontId="7" fillId="24" borderId="1" xfId="1" applyNumberFormat="1" applyFont="1" applyFill="1" applyBorder="1" applyAlignment="1">
      <alignment horizontal="left" vertical="center" wrapText="1"/>
    </xf>
    <xf numFmtId="0" fontId="7" fillId="0" borderId="0" xfId="1" applyFont="1" applyAlignment="1">
      <alignment horizontal="center" vertical="center"/>
    </xf>
    <xf numFmtId="0" fontId="73" fillId="0" borderId="0" xfId="102" applyFont="1" applyFill="1" applyAlignment="1">
      <alignment horizontal="left"/>
    </xf>
    <xf numFmtId="0" fontId="42" fillId="0" borderId="0" xfId="2" applyFont="1" applyFill="1" applyAlignment="1">
      <alignment horizontal="center" wrapText="1"/>
    </xf>
    <xf numFmtId="0" fontId="36" fillId="0" borderId="30" xfId="0" applyFont="1" applyBorder="1" applyAlignment="1">
      <alignment vertical="top" wrapText="1"/>
    </xf>
    <xf numFmtId="169" fontId="29" fillId="0" borderId="33" xfId="0" applyNumberFormat="1" applyFont="1" applyFill="1" applyBorder="1" applyAlignment="1">
      <alignment vertical="center"/>
    </xf>
    <xf numFmtId="3" fontId="41" fillId="0" borderId="34" xfId="0" applyNumberFormat="1" applyFont="1" applyFill="1" applyBorder="1" applyAlignment="1">
      <alignment vertical="center"/>
    </xf>
    <xf numFmtId="3" fontId="41" fillId="0" borderId="35" xfId="0" applyNumberFormat="1" applyFont="1" applyFill="1" applyBorder="1" applyAlignment="1">
      <alignment vertical="center"/>
    </xf>
    <xf numFmtId="3" fontId="41" fillId="0" borderId="39"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45" xfId="0" applyFont="1" applyFill="1" applyBorder="1" applyAlignment="1">
      <alignment vertical="center"/>
    </xf>
    <xf numFmtId="4" fontId="41" fillId="0" borderId="10" xfId="0" applyNumberFormat="1" applyFont="1" applyFill="1" applyBorder="1" applyAlignment="1">
      <alignment vertical="center"/>
    </xf>
    <xf numFmtId="4" fontId="41" fillId="24" borderId="10" xfId="0" applyNumberFormat="1" applyFont="1" applyFill="1" applyBorder="1" applyAlignment="1">
      <alignment vertical="center"/>
    </xf>
    <xf numFmtId="0" fontId="11" fillId="0" borderId="1" xfId="0" applyFont="1" applyBorder="1" applyAlignment="1">
      <alignment vertical="center"/>
    </xf>
    <xf numFmtId="1" fontId="11" fillId="0" borderId="1" xfId="0" applyNumberFormat="1" applyFont="1" applyBorder="1" applyAlignment="1">
      <alignment vertical="center"/>
    </xf>
    <xf numFmtId="1" fontId="11" fillId="24" borderId="1" xfId="0" applyNumberFormat="1" applyFont="1" applyFill="1" applyBorder="1" applyAlignment="1">
      <alignment vertical="center"/>
    </xf>
    <xf numFmtId="0" fontId="11" fillId="24" borderId="1" xfId="0" applyFont="1" applyFill="1" applyBorder="1" applyAlignment="1">
      <alignment vertical="center"/>
    </xf>
    <xf numFmtId="0" fontId="15" fillId="0" borderId="0" xfId="1" applyFont="1" applyAlignment="1">
      <alignment horizontal="right"/>
    </xf>
    <xf numFmtId="0" fontId="10" fillId="0" borderId="0" xfId="1" applyFont="1" applyAlignment="1">
      <alignment horizontal="right"/>
    </xf>
    <xf numFmtId="0" fontId="13" fillId="0" borderId="0" xfId="1" applyFont="1" applyAlignment="1">
      <alignment horizontal="right" vertical="center"/>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1" fillId="0" borderId="10" xfId="2" applyFont="1" applyFill="1" applyBorder="1" applyAlignment="1">
      <alignment horizontal="center" vertical="center" wrapText="1"/>
    </xf>
    <xf numFmtId="0" fontId="43" fillId="0" borderId="46" xfId="2" applyFont="1" applyFill="1" applyBorder="1" applyAlignment="1">
      <alignment horizontal="center" vertical="center" textRotation="90" wrapText="1"/>
    </xf>
    <xf numFmtId="0" fontId="43" fillId="0" borderId="47" xfId="2" applyFont="1" applyFill="1" applyBorder="1" applyAlignment="1">
      <alignment horizontal="center" vertical="center" wrapText="1"/>
    </xf>
    <xf numFmtId="49" fontId="43" fillId="0" borderId="46" xfId="41" applyNumberFormat="1" applyFont="1" applyFill="1" applyBorder="1" applyAlignment="1">
      <alignment horizontal="center" vertical="center" wrapText="1"/>
    </xf>
    <xf numFmtId="0" fontId="43" fillId="0" borderId="46" xfId="41" applyFont="1" applyFill="1" applyBorder="1" applyAlignment="1">
      <alignment horizontal="left" vertical="center" wrapText="1"/>
    </xf>
    <xf numFmtId="168" fontId="44" fillId="0" borderId="46" xfId="45" applyNumberFormat="1" applyFont="1" applyFill="1" applyBorder="1" applyAlignment="1">
      <alignment horizontal="right" vertical="center" wrapText="1"/>
    </xf>
    <xf numFmtId="4" fontId="11" fillId="0" borderId="46" xfId="69" applyNumberFormat="1" applyFont="1" applyFill="1" applyBorder="1" applyAlignment="1">
      <alignment horizontal="right" wrapText="1"/>
    </xf>
    <xf numFmtId="49" fontId="11" fillId="0" borderId="46" xfId="41" applyNumberFormat="1" applyFont="1" applyFill="1" applyBorder="1" applyAlignment="1">
      <alignment horizontal="center" vertical="center" wrapText="1"/>
    </xf>
    <xf numFmtId="0" fontId="11" fillId="0" borderId="46" xfId="41" applyFont="1" applyFill="1" applyBorder="1" applyAlignment="1">
      <alignment horizontal="left" vertical="center" wrapText="1"/>
    </xf>
    <xf numFmtId="168" fontId="48" fillId="0" borderId="46" xfId="45" applyNumberFormat="1" applyFont="1" applyFill="1" applyBorder="1" applyAlignment="1">
      <alignment horizontal="right" vertical="center" wrapText="1"/>
    </xf>
    <xf numFmtId="0" fontId="48" fillId="0" borderId="46" xfId="100" applyFont="1" applyFill="1" applyBorder="1" applyAlignment="1">
      <alignment horizontal="left" vertical="center" wrapText="1"/>
    </xf>
    <xf numFmtId="174" fontId="11" fillId="0" borderId="46" xfId="69" applyNumberFormat="1" applyFont="1" applyFill="1" applyBorder="1" applyAlignment="1">
      <alignment horizontal="right" wrapText="1"/>
    </xf>
    <xf numFmtId="0" fontId="11" fillId="0" borderId="0" xfId="2" applyFont="1" applyAlignment="1">
      <alignment wrapText="1"/>
    </xf>
    <xf numFmtId="0" fontId="44" fillId="0" borderId="46" xfId="100" applyFont="1" applyFill="1" applyBorder="1" applyAlignment="1">
      <alignment horizontal="left" vertical="center" wrapText="1"/>
    </xf>
    <xf numFmtId="4" fontId="11" fillId="0" borderId="46" xfId="41" applyNumberFormat="1" applyFont="1" applyFill="1" applyBorder="1" applyAlignment="1">
      <alignment horizontal="center" vertical="center" wrapText="1"/>
    </xf>
    <xf numFmtId="4" fontId="11" fillId="0" borderId="46" xfId="41" applyNumberFormat="1" applyFont="1" applyFill="1" applyBorder="1" applyAlignment="1">
      <alignment horizontal="left" vertical="center" wrapText="1"/>
    </xf>
    <xf numFmtId="4" fontId="48" fillId="0" borderId="46" xfId="100" applyNumberFormat="1" applyFont="1" applyFill="1" applyBorder="1" applyAlignment="1">
      <alignment horizontal="left" vertical="center" wrapText="1"/>
    </xf>
    <xf numFmtId="14" fontId="11" fillId="0" borderId="46" xfId="0" applyNumberFormat="1" applyFont="1" applyFill="1" applyBorder="1" applyAlignment="1">
      <alignment horizontal="center" vertical="center" wrapText="1"/>
    </xf>
    <xf numFmtId="0" fontId="11" fillId="0" borderId="46" xfId="2" applyFont="1" applyFill="1" applyBorder="1" applyAlignment="1">
      <alignment horizontal="center" vertical="center" wrapText="1"/>
    </xf>
    <xf numFmtId="0" fontId="11" fillId="0" borderId="46" xfId="2" applyFont="1" applyFill="1" applyBorder="1" applyAlignment="1">
      <alignment vertical="center"/>
    </xf>
    <xf numFmtId="14" fontId="7" fillId="0" borderId="46" xfId="0" applyNumberFormat="1" applyFont="1" applyFill="1" applyBorder="1" applyAlignment="1">
      <alignment horizontal="center" vertical="center" wrapText="1" readingOrder="1"/>
    </xf>
    <xf numFmtId="14" fontId="11" fillId="0" borderId="46" xfId="2" applyNumberFormat="1" applyFont="1" applyFill="1" applyBorder="1" applyAlignment="1">
      <alignment horizontal="center" vertical="center" wrapText="1"/>
    </xf>
    <xf numFmtId="14" fontId="11" fillId="0" borderId="46" xfId="2" applyNumberFormat="1" applyFont="1" applyFill="1" applyBorder="1" applyAlignment="1">
      <alignment horizontal="center" vertical="center"/>
    </xf>
    <xf numFmtId="14" fontId="11" fillId="24" borderId="46" xfId="2" applyNumberFormat="1" applyFont="1" applyFill="1" applyBorder="1" applyAlignment="1">
      <alignment horizontal="center" vertical="center" wrapText="1"/>
    </xf>
    <xf numFmtId="14" fontId="11" fillId="24" borderId="46" xfId="2" applyNumberFormat="1" applyFont="1" applyFill="1" applyBorder="1" applyAlignment="1">
      <alignment horizontal="center" vertical="center"/>
    </xf>
    <xf numFmtId="0" fontId="40" fillId="0" borderId="4" xfId="1" applyFont="1" applyFill="1" applyBorder="1" applyAlignment="1">
      <alignment horizontal="center" vertical="center" wrapText="1"/>
    </xf>
    <xf numFmtId="0" fontId="11" fillId="0" borderId="1" xfId="0" applyFont="1" applyFill="1" applyBorder="1" applyAlignment="1">
      <alignment vertical="center"/>
    </xf>
    <xf numFmtId="3" fontId="0" fillId="0" borderId="1" xfId="0" applyNumberFormat="1" applyFill="1" applyBorder="1" applyProtection="1">
      <protection locked="0"/>
    </xf>
    <xf numFmtId="0" fontId="11" fillId="0" borderId="0" xfId="0" applyFont="1" applyFill="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40" fillId="0" borderId="0" xfId="1" applyFont="1" applyFill="1" applyAlignment="1">
      <alignment horizontal="center" vertical="center" wrapText="1"/>
    </xf>
    <xf numFmtId="0" fontId="58"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wrapText="1"/>
    </xf>
    <xf numFmtId="0" fontId="40"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3" fillId="0" borderId="0" xfId="102" applyFont="1" applyFill="1" applyAlignment="1">
      <alignment horizontal="left"/>
    </xf>
    <xf numFmtId="0" fontId="41" fillId="0" borderId="4" xfId="0" applyFont="1" applyFill="1" applyBorder="1" applyAlignment="1">
      <alignment horizontal="center" vertical="center" wrapText="1"/>
    </xf>
    <xf numFmtId="0" fontId="41" fillId="0" borderId="3" xfId="0" applyFont="1" applyFill="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6" xfId="2" applyFont="1" applyFill="1" applyBorder="1" applyAlignment="1">
      <alignment horizontal="center" vertical="center" wrapText="1"/>
    </xf>
    <xf numFmtId="0" fontId="78" fillId="0" borderId="0" xfId="1" applyFont="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24" borderId="1"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36" fillId="26" borderId="42" xfId="0" applyFont="1" applyFill="1" applyBorder="1" applyAlignment="1">
      <alignment horizontal="center" vertical="center" wrapText="1"/>
    </xf>
    <xf numFmtId="0" fontId="36" fillId="26" borderId="43" xfId="0" applyFont="1" applyFill="1" applyBorder="1" applyAlignment="1">
      <alignment horizontal="center" vertical="center" wrapText="1"/>
    </xf>
    <xf numFmtId="0" fontId="36" fillId="26" borderId="44" xfId="0" applyFont="1" applyFill="1" applyBorder="1" applyAlignment="1">
      <alignment horizontal="center" vertical="center" wrapText="1"/>
    </xf>
    <xf numFmtId="0" fontId="40" fillId="0" borderId="20" xfId="1" applyFont="1" applyBorder="1" applyAlignment="1">
      <alignment horizontal="center" vertical="center" wrapText="1"/>
    </xf>
    <xf numFmtId="0" fontId="67"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5">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7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77"/>
    <cellStyle name="Обычный 14" xfId="78"/>
    <cellStyle name="Обычный 15" xfId="103"/>
    <cellStyle name="Обычный 16" xfId="104"/>
    <cellStyle name="Обычный 2" xfId="3"/>
    <cellStyle name="Обычный 2 10" xfId="80"/>
    <cellStyle name="Обычный 2 2" xfId="62"/>
    <cellStyle name="Обычный 2 2 2" xfId="101"/>
    <cellStyle name="Обычный 2 3" xfId="67"/>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10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Свод 2014 3"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Финансовый 4" xfId="6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2132500.6981306416</c:v>
                </c:pt>
                <c:pt idx="1">
                  <c:v>1939116.322540747</c:v>
                </c:pt>
                <c:pt idx="2">
                  <c:v>1382463.8521068923</c:v>
                </c:pt>
                <c:pt idx="3">
                  <c:v>1262201.5654618996</c:v>
                </c:pt>
                <c:pt idx="4">
                  <c:v>1152099.2430077682</c:v>
                </c:pt>
                <c:pt idx="5">
                  <c:v>1051338.7262717942</c:v>
                </c:pt>
                <c:pt idx="6">
                  <c:v>959162.24282647599</c:v>
                </c:pt>
                <c:pt idx="7">
                  <c:v>874868.74243615742</c:v>
                </c:pt>
                <c:pt idx="8">
                  <c:v>797810.32024527912</c:v>
                </c:pt>
                <c:pt idx="9">
                  <c:v>727388.77223898296</c:v>
                </c:pt>
                <c:pt idx="10">
                  <c:v>662962.87995445414</c:v>
                </c:pt>
                <c:pt idx="11">
                  <c:v>604191.41880786396</c:v>
                </c:pt>
                <c:pt idx="12">
                  <c:v>550531.42631101783</c:v>
                </c:pt>
                <c:pt idx="13">
                  <c:v>501551.25975986524</c:v>
                </c:pt>
                <c:pt idx="14">
                  <c:v>456854.00744240021</c:v>
                </c:pt>
                <c:pt idx="15">
                  <c:v>416074.92999831086</c:v>
                </c:pt>
                <c:pt idx="16">
                  <c:v>378879.05437944568</c:v>
                </c:pt>
                <c:pt idx="17">
                  <c:v>344958.92080950557</c:v>
                </c:pt>
                <c:pt idx="18">
                  <c:v>314032.47633562784</c:v>
                </c:pt>
                <c:pt idx="19">
                  <c:v>285841.10688518686</c:v>
                </c:pt>
              </c:numCache>
            </c:numRef>
          </c:val>
          <c:smooth val="0"/>
          <c:extLst>
            <c:ext xmlns:c16="http://schemas.microsoft.com/office/drawing/2014/chart" uri="{C3380CC4-5D6E-409C-BE32-E72D297353CC}">
              <c16:uniqueId val="{00000000-AF00-4D6E-8BA1-5DE92F29BF2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-7442746.2685360275</c:v>
                </c:pt>
                <c:pt idx="1">
                  <c:v>-5503629.9459952805</c:v>
                </c:pt>
                <c:pt idx="2">
                  <c:v>-4121166.093888388</c:v>
                </c:pt>
                <c:pt idx="3">
                  <c:v>-2858964.5284264884</c:v>
                </c:pt>
                <c:pt idx="4">
                  <c:v>-1706865.2854187202</c:v>
                </c:pt>
                <c:pt idx="5">
                  <c:v>-655526.55914692604</c:v>
                </c:pt>
                <c:pt idx="6">
                  <c:v>303635.68367954995</c:v>
                </c:pt>
                <c:pt idx="7">
                  <c:v>1178504.4261157075</c:v>
                </c:pt>
                <c:pt idx="8">
                  <c:v>1976314.7463609865</c:v>
                </c:pt>
                <c:pt idx="9">
                  <c:v>2703703.5185999693</c:v>
                </c:pt>
                <c:pt idx="10">
                  <c:v>3366666.3985544234</c:v>
                </c:pt>
                <c:pt idx="11">
                  <c:v>3970857.8173622871</c:v>
                </c:pt>
                <c:pt idx="12">
                  <c:v>4521389.243673305</c:v>
                </c:pt>
                <c:pt idx="13">
                  <c:v>5022940.5034331698</c:v>
                </c:pt>
                <c:pt idx="14">
                  <c:v>5479794.5108755697</c:v>
                </c:pt>
                <c:pt idx="15">
                  <c:v>5895869.4408738809</c:v>
                </c:pt>
                <c:pt idx="16">
                  <c:v>6274748.4952533264</c:v>
                </c:pt>
                <c:pt idx="17">
                  <c:v>6619707.4160628319</c:v>
                </c:pt>
                <c:pt idx="18">
                  <c:v>6933739.8923984598</c:v>
                </c:pt>
                <c:pt idx="19">
                  <c:v>7219580.9992836472</c:v>
                </c:pt>
              </c:numCache>
            </c:numRef>
          </c:val>
          <c:smooth val="0"/>
          <c:extLst>
            <c:ext xmlns:c16="http://schemas.microsoft.com/office/drawing/2014/chart" uri="{C3380CC4-5D6E-409C-BE32-E72D297353CC}">
              <c16:uniqueId val="{00000001-AF00-4D6E-8BA1-5DE92F29BF2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strRef>
              <c:f>'[5]П 2.3.'!$A$83</c:f>
              <c:strCache>
                <c:ptCount val="1"/>
                <c:pt idx="0">
                  <c:v>PV</c:v>
                </c:pt>
              </c:strCache>
            </c:strRef>
          </c:tx>
          <c:marker>
            <c:symbol val="none"/>
          </c:marker>
          <c:val>
            <c:numRef>
              <c:f>'[5]П 2.3.'!$C$83:$V$83</c:f>
              <c:numCache>
                <c:formatCode>General</c:formatCode>
                <c:ptCount val="20"/>
                <c:pt idx="0">
                  <c:v>2168094.852189051</c:v>
                </c:pt>
                <c:pt idx="1">
                  <c:v>2008007.8708671546</c:v>
                </c:pt>
                <c:pt idx="2">
                  <c:v>1860042.833857886</c:v>
                </c:pt>
                <c:pt idx="3">
                  <c:v>1722964.2268546068</c:v>
                </c:pt>
                <c:pt idx="4">
                  <c:v>1595978.7636118755</c:v>
                </c:pt>
                <c:pt idx="5">
                  <c:v>1478350.3065519785</c:v>
                </c:pt>
                <c:pt idx="6">
                  <c:v>1369389.5115109952</c:v>
                </c:pt>
                <c:pt idx="7">
                  <c:v>1268458.3498457738</c:v>
                </c:pt>
                <c:pt idx="8">
                  <c:v>1174964.6815471915</c:v>
                </c:pt>
                <c:pt idx="9">
                  <c:v>1088360.5547785028</c:v>
                </c:pt>
                <c:pt idx="10">
                  <c:v>1006970.0610322336</c:v>
                </c:pt>
                <c:pt idx="11">
                  <c:v>932745.59907014109</c:v>
                </c:pt>
                <c:pt idx="12">
                  <c:v>863991.00419151911</c:v>
                </c:pt>
                <c:pt idx="13">
                  <c:v>800303.26463966921</c:v>
                </c:pt>
                <c:pt idx="14">
                  <c:v>741309.05660030001</c:v>
                </c:pt>
                <c:pt idx="15">
                  <c:v>686662.55758584058</c:v>
                </c:pt>
                <c:pt idx="16">
                  <c:v>636043.42084786599</c:v>
                </c:pt>
                <c:pt idx="17">
                  <c:v>589154.89896069013</c:v>
                </c:pt>
                <c:pt idx="18">
                  <c:v>545722.10559211671</c:v>
                </c:pt>
                <c:pt idx="19">
                  <c:v>505490.40528603876</c:v>
                </c:pt>
              </c:numCache>
            </c:numRef>
          </c:val>
          <c:smooth val="0"/>
          <c:extLst>
            <c:ext xmlns:c16="http://schemas.microsoft.com/office/drawing/2014/chart" uri="{C3380CC4-5D6E-409C-BE32-E72D297353CC}">
              <c16:uniqueId val="{00000000-D940-4F4B-BE78-0D66E26E7F7E}"/>
            </c:ext>
          </c:extLst>
        </c:ser>
        <c:ser>
          <c:idx val="1"/>
          <c:order val="1"/>
          <c:tx>
            <c:strRef>
              <c:f>'[5]П 2.3.'!$A$84</c:f>
              <c:strCache>
                <c:ptCount val="1"/>
                <c:pt idx="0">
                  <c:v>NPV (без учета продажи)</c:v>
                </c:pt>
              </c:strCache>
            </c:strRef>
          </c:tx>
          <c:marker>
            <c:symbol val="none"/>
          </c:marker>
          <c:val>
            <c:numRef>
              <c:f>'[5]П 2.3.'!$C$84:$V$84</c:f>
              <c:numCache>
                <c:formatCode>General</c:formatCode>
                <c:ptCount val="20"/>
                <c:pt idx="0">
                  <c:v>2165160.108189051</c:v>
                </c:pt>
                <c:pt idx="1">
                  <c:v>4173167.9790562056</c:v>
                </c:pt>
                <c:pt idx="2">
                  <c:v>6033210.8129140921</c:v>
                </c:pt>
                <c:pt idx="3">
                  <c:v>7756175.0397686986</c:v>
                </c:pt>
                <c:pt idx="4">
                  <c:v>9352153.803380575</c:v>
                </c:pt>
                <c:pt idx="5">
                  <c:v>10830504.109932553</c:v>
                </c:pt>
                <c:pt idx="6">
                  <c:v>12199893.621443547</c:v>
                </c:pt>
                <c:pt idx="7">
                  <c:v>13468351.971289322</c:v>
                </c:pt>
                <c:pt idx="8">
                  <c:v>14643316.652836513</c:v>
                </c:pt>
                <c:pt idx="9">
                  <c:v>15731677.207615016</c:v>
                </c:pt>
                <c:pt idx="10">
                  <c:v>16738647.26864725</c:v>
                </c:pt>
                <c:pt idx="11">
                  <c:v>17671392.867717393</c:v>
                </c:pt>
                <c:pt idx="12">
                  <c:v>18535383.871908911</c:v>
                </c:pt>
                <c:pt idx="13">
                  <c:v>19335687.136548579</c:v>
                </c:pt>
                <c:pt idx="14">
                  <c:v>20076996.193148877</c:v>
                </c:pt>
                <c:pt idx="15">
                  <c:v>20763658.750734717</c:v>
                </c:pt>
                <c:pt idx="16">
                  <c:v>21399702.171582583</c:v>
                </c:pt>
                <c:pt idx="17">
                  <c:v>21988857.070543274</c:v>
                </c:pt>
                <c:pt idx="18">
                  <c:v>22534579.176135391</c:v>
                </c:pt>
                <c:pt idx="19">
                  <c:v>23040069.581421431</c:v>
                </c:pt>
              </c:numCache>
            </c:numRef>
          </c:val>
          <c:smooth val="0"/>
          <c:extLst>
            <c:ext xmlns:c16="http://schemas.microsoft.com/office/drawing/2014/chart" uri="{C3380CC4-5D6E-409C-BE32-E72D297353CC}">
              <c16:uniqueId val="{00000001-D940-4F4B-BE78-0D66E26E7F7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strRef>
              <c:f>'[5]П 2.3.'!$A$83</c:f>
              <c:strCache>
                <c:ptCount val="1"/>
                <c:pt idx="0">
                  <c:v>PV</c:v>
                </c:pt>
              </c:strCache>
            </c:strRef>
          </c:tx>
          <c:marker>
            <c:symbol val="none"/>
          </c:marker>
          <c:val>
            <c:numRef>
              <c:f>'[5]П 2.3.'!$C$83:$V$83</c:f>
              <c:numCache>
                <c:formatCode>General</c:formatCode>
                <c:ptCount val="20"/>
                <c:pt idx="0">
                  <c:v>2168094.852189051</c:v>
                </c:pt>
                <c:pt idx="1">
                  <c:v>2008007.8708671546</c:v>
                </c:pt>
                <c:pt idx="2">
                  <c:v>1860042.833857886</c:v>
                </c:pt>
                <c:pt idx="3">
                  <c:v>1722964.2268546068</c:v>
                </c:pt>
                <c:pt idx="4">
                  <c:v>1595978.7636118755</c:v>
                </c:pt>
                <c:pt idx="5">
                  <c:v>1478350.3065519785</c:v>
                </c:pt>
                <c:pt idx="6">
                  <c:v>1369389.5115109952</c:v>
                </c:pt>
                <c:pt idx="7">
                  <c:v>1268458.3498457738</c:v>
                </c:pt>
                <c:pt idx="8">
                  <c:v>1174964.6815471915</c:v>
                </c:pt>
                <c:pt idx="9">
                  <c:v>1088360.5547785028</c:v>
                </c:pt>
                <c:pt idx="10">
                  <c:v>1006970.0610322336</c:v>
                </c:pt>
                <c:pt idx="11">
                  <c:v>932745.59907014109</c:v>
                </c:pt>
                <c:pt idx="12">
                  <c:v>863991.00419151911</c:v>
                </c:pt>
                <c:pt idx="13">
                  <c:v>800303.26463966921</c:v>
                </c:pt>
                <c:pt idx="14">
                  <c:v>741309.05660030001</c:v>
                </c:pt>
                <c:pt idx="15">
                  <c:v>686662.55758584058</c:v>
                </c:pt>
                <c:pt idx="16">
                  <c:v>636043.42084786599</c:v>
                </c:pt>
                <c:pt idx="17">
                  <c:v>589154.89896069013</c:v>
                </c:pt>
                <c:pt idx="18">
                  <c:v>545722.10559211671</c:v>
                </c:pt>
                <c:pt idx="19">
                  <c:v>505490.40528603876</c:v>
                </c:pt>
              </c:numCache>
            </c:numRef>
          </c:val>
          <c:smooth val="0"/>
          <c:extLst>
            <c:ext xmlns:c16="http://schemas.microsoft.com/office/drawing/2014/chart" uri="{C3380CC4-5D6E-409C-BE32-E72D297353CC}">
              <c16:uniqueId val="{00000000-4C00-4C56-9DC9-2D51E66ECBCC}"/>
            </c:ext>
          </c:extLst>
        </c:ser>
        <c:ser>
          <c:idx val="1"/>
          <c:order val="1"/>
          <c:tx>
            <c:strRef>
              <c:f>'[5]П 2.3.'!$A$84</c:f>
              <c:strCache>
                <c:ptCount val="1"/>
                <c:pt idx="0">
                  <c:v>NPV (без учета продажи)</c:v>
                </c:pt>
              </c:strCache>
            </c:strRef>
          </c:tx>
          <c:marker>
            <c:symbol val="none"/>
          </c:marker>
          <c:val>
            <c:numRef>
              <c:f>'[5]П 2.3.'!$C$84:$V$84</c:f>
              <c:numCache>
                <c:formatCode>General</c:formatCode>
                <c:ptCount val="20"/>
                <c:pt idx="0">
                  <c:v>2165160.108189051</c:v>
                </c:pt>
                <c:pt idx="1">
                  <c:v>4173167.9790562056</c:v>
                </c:pt>
                <c:pt idx="2">
                  <c:v>6033210.8129140921</c:v>
                </c:pt>
                <c:pt idx="3">
                  <c:v>7756175.0397686986</c:v>
                </c:pt>
                <c:pt idx="4">
                  <c:v>9352153.803380575</c:v>
                </c:pt>
                <c:pt idx="5">
                  <c:v>10830504.109932553</c:v>
                </c:pt>
                <c:pt idx="6">
                  <c:v>12199893.621443547</c:v>
                </c:pt>
                <c:pt idx="7">
                  <c:v>13468351.971289322</c:v>
                </c:pt>
                <c:pt idx="8">
                  <c:v>14643316.652836513</c:v>
                </c:pt>
                <c:pt idx="9">
                  <c:v>15731677.207615016</c:v>
                </c:pt>
                <c:pt idx="10">
                  <c:v>16738647.26864725</c:v>
                </c:pt>
                <c:pt idx="11">
                  <c:v>17671392.867717393</c:v>
                </c:pt>
                <c:pt idx="12">
                  <c:v>18535383.871908911</c:v>
                </c:pt>
                <c:pt idx="13">
                  <c:v>19335687.136548579</c:v>
                </c:pt>
                <c:pt idx="14">
                  <c:v>20076996.193148877</c:v>
                </c:pt>
                <c:pt idx="15">
                  <c:v>20763658.750734717</c:v>
                </c:pt>
                <c:pt idx="16">
                  <c:v>21399702.171582583</c:v>
                </c:pt>
                <c:pt idx="17">
                  <c:v>21988857.070543274</c:v>
                </c:pt>
                <c:pt idx="18">
                  <c:v>22534579.176135391</c:v>
                </c:pt>
                <c:pt idx="19">
                  <c:v>23040069.581421431</c:v>
                </c:pt>
              </c:numCache>
            </c:numRef>
          </c:val>
          <c:smooth val="0"/>
          <c:extLst>
            <c:ext xmlns:c16="http://schemas.microsoft.com/office/drawing/2014/chart" uri="{C3380CC4-5D6E-409C-BE32-E72D297353CC}">
              <c16:uniqueId val="{00000001-4C00-4C56-9DC9-2D51E66ECBC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-7154858.6742883902</c:v>
                </c:pt>
                <c:pt idx="1">
                  <c:v>-4656840.5496833362</c:v>
                </c:pt>
                <c:pt idx="2">
                  <c:v>-2635491.2468590811</c:v>
                </c:pt>
                <c:pt idx="3">
                  <c:v>-540837.89711915934</c:v>
                </c:pt>
                <c:pt idx="4">
                  <c:v>1629209.396640595</c:v>
                </c:pt>
                <c:pt idx="5">
                  <c:v>3876803.2265868499</c:v>
                </c:pt>
                <c:pt idx="6">
                  <c:v>6204160.7579904385</c:v>
                </c:pt>
                <c:pt idx="7">
                  <c:v>8613565.6758096926</c:v>
                </c:pt>
                <c:pt idx="8">
                  <c:v>11107370.172398781</c:v>
                </c:pt>
                <c:pt idx="9">
                  <c:v>13687997.003757704</c:v>
                </c:pt>
                <c:pt idx="10">
                  <c:v>16357581.609409546</c:v>
                </c:pt>
              </c:numCache>
            </c:numRef>
          </c:val>
          <c:smooth val="0"/>
          <c:extLst>
            <c:ext xmlns:c16="http://schemas.microsoft.com/office/drawing/2014/chart" uri="{C3380CC4-5D6E-409C-BE32-E72D297353CC}">
              <c16:uniqueId val="{00000000-DF3B-47CF-9492-B0E2D6186BD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-7442746.2685360275</c:v>
                </c:pt>
                <c:pt idx="1">
                  <c:v>-5503629.9459952805</c:v>
                </c:pt>
                <c:pt idx="2">
                  <c:v>-4121166.093888388</c:v>
                </c:pt>
                <c:pt idx="3">
                  <c:v>-2858964.5284264884</c:v>
                </c:pt>
                <c:pt idx="4">
                  <c:v>-1706865.2854187202</c:v>
                </c:pt>
                <c:pt idx="5">
                  <c:v>-655526.55914692604</c:v>
                </c:pt>
                <c:pt idx="6">
                  <c:v>303635.68367954995</c:v>
                </c:pt>
                <c:pt idx="7">
                  <c:v>1178504.4261157075</c:v>
                </c:pt>
                <c:pt idx="8">
                  <c:v>1976314.7463609865</c:v>
                </c:pt>
                <c:pt idx="9">
                  <c:v>2703703.5185999693</c:v>
                </c:pt>
                <c:pt idx="10">
                  <c:v>3366666.3985544234</c:v>
                </c:pt>
              </c:numCache>
            </c:numRef>
          </c:val>
          <c:smooth val="0"/>
          <c:extLst>
            <c:ext xmlns:c16="http://schemas.microsoft.com/office/drawing/2014/chart" uri="{C3380CC4-5D6E-409C-BE32-E72D297353CC}">
              <c16:uniqueId val="{00000001-DF3B-47CF-9492-B0E2D6186BD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1055;&#1072;&#1089;&#1087;&#1086;&#1088;&#1090;&#1072;%20&#1086;&#1088;&#1080;&#1075;&#1080;&#1085;&#1072;&#1083;\H_PK1100.01\&#1055;&#1072;&#1089;&#1087;&#1086;&#1088;&#1090;\H_PK1100.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1062;&#1077;&#1085;&#1090;&#1088;%20&#1074;&#1099;&#1089;&#1086;&#1082;&#1080;&#1093;%20&#1073;&#1080;&#1086;&#1084;&#1077;&#1076;&#1080;&#1094;&#1080;&#1085;&#1089;&#1082;&#1080;&#1093;%20&#1090;&#1077;&#1093;&#1085;&#1086;&#1083;&#1086;&#1075;&#1080;&#1081;%20(&#1062;&#1042;&#1041;&#1052;&#1058;)\&#1053;&#1054;&#1042;&#1067;&#1045;%20&#1058;&#1045;&#1061;.&#1055;&#1040;&#1056;&#1040;&#1052;&#1045;&#1058;&#1056;&#1067;\&#1056;&#1069;&#1060;%20&#1062;&#1042;&#1041;&#1058;.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1\10.%202&#1050;&#1051;%20&#1076;&#1083;&#1103;%20&#1047;&#1057;&#1055;&#1042;&#1063;%20(&#1074;&#1086;&#1077;&#1085;&#1080;&#1079;&#1080;&#1088;&#1086;&#1074;&#1072;&#1085;&#1085;&#1072;&#1103;%20&#1095;&#1072;&#1089;&#1090;&#1100;)\&#1076;&#1083;&#1103;%20&#1074;&#1082;&#1083;&#1102;&#1095;&#1077;&#1085;&#1080;&#1103;%20&#1074;%20&#1048;&#1055;&#1056;%20&#1080;&#1079;&#1084;.%20&#1086;&#1090;%2020.07.2021\&#1055;%202.3.%20&#1080;&#1079;&#1084;.15.07.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51</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2168094.852189051</v>
          </cell>
          <cell r="D83">
            <v>2008007.8708671546</v>
          </cell>
          <cell r="E83">
            <v>1860042.833857886</v>
          </cell>
          <cell r="F83">
            <v>1722964.2268546068</v>
          </cell>
          <cell r="G83">
            <v>1595978.7636118755</v>
          </cell>
          <cell r="H83">
            <v>1478350.3065519785</v>
          </cell>
          <cell r="I83">
            <v>1369389.5115109952</v>
          </cell>
          <cell r="J83">
            <v>1268458.3498457738</v>
          </cell>
          <cell r="K83">
            <v>1174964.6815471915</v>
          </cell>
          <cell r="L83">
            <v>1088360.5547785028</v>
          </cell>
          <cell r="M83">
            <v>1006970.0610322336</v>
          </cell>
          <cell r="N83">
            <v>932745.59907014109</v>
          </cell>
          <cell r="O83">
            <v>863991.00419151911</v>
          </cell>
          <cell r="P83">
            <v>800303.26463966921</v>
          </cell>
          <cell r="Q83">
            <v>741309.05660030001</v>
          </cell>
          <cell r="R83">
            <v>686662.55758584058</v>
          </cell>
          <cell r="S83">
            <v>636043.42084786599</v>
          </cell>
          <cell r="T83">
            <v>589154.89896069013</v>
          </cell>
          <cell r="U83">
            <v>545722.10559211671</v>
          </cell>
          <cell r="V83">
            <v>505490.40528603876</v>
          </cell>
        </row>
        <row r="84">
          <cell r="A84" t="str">
            <v>NPV (без учета продажи)</v>
          </cell>
          <cell r="C84">
            <v>2165160.108189051</v>
          </cell>
          <cell r="D84">
            <v>4173167.9790562056</v>
          </cell>
          <cell r="E84">
            <v>6033210.8129140921</v>
          </cell>
          <cell r="F84">
            <v>7756175.0397686986</v>
          </cell>
          <cell r="G84">
            <v>9352153.803380575</v>
          </cell>
          <cell r="H84">
            <v>10830504.109932553</v>
          </cell>
          <cell r="I84">
            <v>12199893.621443547</v>
          </cell>
          <cell r="J84">
            <v>13468351.971289322</v>
          </cell>
          <cell r="K84">
            <v>14643316.652836513</v>
          </cell>
          <cell r="L84">
            <v>15731677.207615016</v>
          </cell>
          <cell r="M84">
            <v>16738647.26864725</v>
          </cell>
          <cell r="N84">
            <v>17671392.867717393</v>
          </cell>
          <cell r="O84">
            <v>18535383.871908911</v>
          </cell>
          <cell r="P84">
            <v>19335687.136548579</v>
          </cell>
          <cell r="Q84">
            <v>20076996.193148877</v>
          </cell>
          <cell r="R84">
            <v>20763658.750734717</v>
          </cell>
          <cell r="S84">
            <v>21399702.171582583</v>
          </cell>
          <cell r="T84">
            <v>21988857.070543274</v>
          </cell>
          <cell r="U84">
            <v>22534579.176135391</v>
          </cell>
          <cell r="V84">
            <v>23040069.581421431</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3" zoomScaleNormal="100" zoomScaleSheetLayoutView="100" workbookViewId="0">
      <selection activeCell="C23" sqref="C23"/>
    </sheetView>
  </sheetViews>
  <sheetFormatPr defaultColWidth="9.140625" defaultRowHeight="15" x14ac:dyDescent="0.25"/>
  <cols>
    <col min="1" max="1" width="6.140625" style="148" customWidth="1"/>
    <col min="2" max="2" width="53.5703125" style="148" customWidth="1"/>
    <col min="3" max="3" width="94.5703125" style="148" customWidth="1"/>
    <col min="4" max="4" width="12" style="148" customWidth="1"/>
    <col min="5" max="5" width="14.42578125" style="148" customWidth="1"/>
    <col min="6" max="6" width="36.5703125" style="148" customWidth="1"/>
    <col min="7" max="7" width="20" style="148" customWidth="1"/>
    <col min="8" max="8" width="25.5703125" style="148" customWidth="1"/>
    <col min="9" max="9" width="16.42578125" style="148" customWidth="1"/>
    <col min="10" max="16384" width="9.140625" style="148"/>
  </cols>
  <sheetData>
    <row r="1" spans="1:22" s="359" customFormat="1" ht="18.75" customHeight="1" x14ac:dyDescent="0.2">
      <c r="A1" s="358"/>
      <c r="C1" s="125" t="s">
        <v>67</v>
      </c>
    </row>
    <row r="2" spans="1:22" s="359" customFormat="1" ht="18.75" customHeight="1" x14ac:dyDescent="0.2">
      <c r="A2" s="358"/>
      <c r="C2" s="125" t="s">
        <v>10</v>
      </c>
    </row>
    <row r="3" spans="1:22" s="359" customFormat="1" ht="18.75" x14ac:dyDescent="0.2">
      <c r="A3" s="360"/>
      <c r="C3" s="125" t="s">
        <v>534</v>
      </c>
    </row>
    <row r="4" spans="1:22" s="16" customFormat="1" ht="18.75" x14ac:dyDescent="0.3">
      <c r="A4" s="135"/>
      <c r="H4" s="133"/>
    </row>
    <row r="5" spans="1:22" s="16" customFormat="1" ht="15.75" x14ac:dyDescent="0.25">
      <c r="A5" s="395" t="s">
        <v>513</v>
      </c>
      <c r="B5" s="395"/>
      <c r="C5" s="395"/>
      <c r="D5" s="104"/>
      <c r="E5" s="104"/>
      <c r="F5" s="104"/>
      <c r="G5" s="104"/>
      <c r="H5" s="104"/>
      <c r="I5" s="104"/>
      <c r="J5" s="104"/>
    </row>
    <row r="6" spans="1:22" s="16" customFormat="1" ht="15.75" customHeight="1" x14ac:dyDescent="0.3">
      <c r="A6" s="135"/>
      <c r="H6" s="133"/>
    </row>
    <row r="7" spans="1:22" s="16" customFormat="1" ht="18.75" x14ac:dyDescent="0.2">
      <c r="A7" s="399" t="s">
        <v>9</v>
      </c>
      <c r="B7" s="399"/>
      <c r="C7" s="399"/>
      <c r="D7" s="127"/>
      <c r="E7" s="127"/>
      <c r="F7" s="127"/>
      <c r="G7" s="127"/>
      <c r="H7" s="127"/>
      <c r="I7" s="127"/>
      <c r="J7" s="127"/>
      <c r="K7" s="127"/>
      <c r="L7" s="127"/>
      <c r="M7" s="127"/>
      <c r="N7" s="127"/>
      <c r="O7" s="127"/>
      <c r="P7" s="127"/>
      <c r="Q7" s="127"/>
      <c r="R7" s="127"/>
      <c r="S7" s="127"/>
      <c r="T7" s="127"/>
      <c r="U7" s="127"/>
      <c r="V7" s="127"/>
    </row>
    <row r="8" spans="1:22" s="16" customFormat="1" ht="18.75" x14ac:dyDescent="0.2">
      <c r="A8" s="194"/>
      <c r="B8" s="194"/>
      <c r="C8" s="194"/>
      <c r="D8" s="194"/>
      <c r="E8" s="194"/>
      <c r="F8" s="194"/>
      <c r="G8" s="194"/>
      <c r="H8" s="194"/>
      <c r="I8" s="127"/>
      <c r="J8" s="127"/>
      <c r="K8" s="127"/>
      <c r="L8" s="127"/>
      <c r="M8" s="127"/>
      <c r="N8" s="127"/>
      <c r="O8" s="127"/>
      <c r="P8" s="127"/>
      <c r="Q8" s="127"/>
      <c r="R8" s="127"/>
      <c r="S8" s="127"/>
      <c r="T8" s="127"/>
      <c r="U8" s="127"/>
      <c r="V8" s="127"/>
    </row>
    <row r="9" spans="1:22" s="16" customFormat="1" ht="18.75" x14ac:dyDescent="0.2">
      <c r="A9" s="400" t="s">
        <v>391</v>
      </c>
      <c r="B9" s="400"/>
      <c r="C9" s="400"/>
      <c r="D9" s="136"/>
      <c r="E9" s="136"/>
      <c r="F9" s="136"/>
      <c r="G9" s="136"/>
      <c r="H9" s="136"/>
      <c r="I9" s="127"/>
      <c r="J9" s="127"/>
      <c r="K9" s="127"/>
      <c r="L9" s="127"/>
      <c r="M9" s="127"/>
      <c r="N9" s="127"/>
      <c r="O9" s="127"/>
      <c r="P9" s="127"/>
      <c r="Q9" s="127"/>
      <c r="R9" s="127"/>
      <c r="S9" s="127"/>
      <c r="T9" s="127"/>
      <c r="U9" s="127"/>
      <c r="V9" s="127"/>
    </row>
    <row r="10" spans="1:22" s="16" customFormat="1" ht="18.75" x14ac:dyDescent="0.2">
      <c r="A10" s="396" t="s">
        <v>8</v>
      </c>
      <c r="B10" s="396"/>
      <c r="C10" s="396"/>
      <c r="D10" s="137"/>
      <c r="E10" s="137"/>
      <c r="F10" s="137"/>
      <c r="G10" s="137"/>
      <c r="H10" s="137"/>
      <c r="I10" s="127"/>
      <c r="J10" s="127"/>
      <c r="K10" s="127"/>
      <c r="L10" s="127"/>
      <c r="M10" s="127"/>
      <c r="N10" s="127"/>
      <c r="O10" s="127"/>
      <c r="P10" s="127"/>
      <c r="Q10" s="127"/>
      <c r="R10" s="127"/>
      <c r="S10" s="127"/>
      <c r="T10" s="127"/>
      <c r="U10" s="127"/>
      <c r="V10" s="127"/>
    </row>
    <row r="11" spans="1:22" s="16" customFormat="1" ht="18.75" x14ac:dyDescent="0.2">
      <c r="A11" s="194"/>
      <c r="B11" s="194"/>
      <c r="C11" s="194"/>
      <c r="D11" s="194"/>
      <c r="E11" s="194"/>
      <c r="F11" s="194"/>
      <c r="G11" s="194"/>
      <c r="H11" s="194"/>
      <c r="I11" s="127"/>
      <c r="J11" s="127"/>
      <c r="K11" s="127"/>
      <c r="L11" s="127"/>
      <c r="M11" s="127"/>
      <c r="N11" s="127"/>
      <c r="O11" s="127"/>
      <c r="P11" s="127"/>
      <c r="Q11" s="127"/>
      <c r="R11" s="127"/>
      <c r="S11" s="127"/>
      <c r="T11" s="127"/>
      <c r="U11" s="127"/>
      <c r="V11" s="127"/>
    </row>
    <row r="12" spans="1:22" s="16" customFormat="1" ht="18.75" x14ac:dyDescent="0.2">
      <c r="A12" s="400" t="s">
        <v>536</v>
      </c>
      <c r="B12" s="400"/>
      <c r="C12" s="400"/>
      <c r="D12" s="136"/>
      <c r="E12" s="136"/>
      <c r="F12" s="136"/>
      <c r="G12" s="136"/>
      <c r="H12" s="136"/>
      <c r="I12" s="127"/>
      <c r="J12" s="127"/>
      <c r="K12" s="127"/>
      <c r="L12" s="127"/>
      <c r="M12" s="127"/>
      <c r="N12" s="127"/>
      <c r="O12" s="127"/>
      <c r="P12" s="127"/>
      <c r="Q12" s="127"/>
      <c r="R12" s="127"/>
      <c r="S12" s="127"/>
      <c r="T12" s="127"/>
      <c r="U12" s="127"/>
      <c r="V12" s="127"/>
    </row>
    <row r="13" spans="1:22" s="16" customFormat="1" ht="18.75" x14ac:dyDescent="0.2">
      <c r="A13" s="396" t="s">
        <v>7</v>
      </c>
      <c r="B13" s="396"/>
      <c r="C13" s="396"/>
      <c r="D13" s="137"/>
      <c r="E13" s="137"/>
      <c r="F13" s="137"/>
      <c r="G13" s="137"/>
      <c r="H13" s="137"/>
      <c r="I13" s="127"/>
      <c r="J13" s="127"/>
      <c r="K13" s="127"/>
      <c r="L13" s="127"/>
      <c r="M13" s="127"/>
      <c r="N13" s="127"/>
      <c r="O13" s="127"/>
      <c r="P13" s="127"/>
      <c r="Q13" s="127"/>
      <c r="R13" s="127"/>
      <c r="S13" s="127"/>
      <c r="T13" s="127"/>
      <c r="U13" s="127"/>
      <c r="V13" s="127"/>
    </row>
    <row r="14" spans="1:22" s="138"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row>
    <row r="15" spans="1:22" s="139" customFormat="1" ht="54.75" customHeight="1" x14ac:dyDescent="0.2">
      <c r="A15" s="401" t="s">
        <v>525</v>
      </c>
      <c r="B15" s="402"/>
      <c r="C15" s="402"/>
      <c r="D15" s="136"/>
      <c r="E15" s="136"/>
      <c r="F15" s="136"/>
      <c r="G15" s="136"/>
      <c r="H15" s="136"/>
      <c r="I15" s="136"/>
      <c r="J15" s="136"/>
      <c r="K15" s="136"/>
      <c r="L15" s="136"/>
      <c r="M15" s="136"/>
      <c r="N15" s="136"/>
      <c r="O15" s="136"/>
      <c r="P15" s="136"/>
      <c r="Q15" s="136"/>
      <c r="R15" s="136"/>
      <c r="S15" s="136"/>
      <c r="T15" s="136"/>
      <c r="U15" s="136"/>
      <c r="V15" s="136"/>
    </row>
    <row r="16" spans="1:22" s="139" customFormat="1" ht="15" customHeight="1" x14ac:dyDescent="0.2">
      <c r="A16" s="396" t="s">
        <v>6</v>
      </c>
      <c r="B16" s="396"/>
      <c r="C16" s="396"/>
      <c r="D16" s="137"/>
      <c r="E16" s="137"/>
      <c r="F16" s="137"/>
      <c r="G16" s="137"/>
      <c r="H16" s="137"/>
      <c r="I16" s="137"/>
      <c r="J16" s="137"/>
      <c r="K16" s="137"/>
      <c r="L16" s="137"/>
      <c r="M16" s="137"/>
      <c r="N16" s="137"/>
      <c r="O16" s="137"/>
      <c r="P16" s="137"/>
      <c r="Q16" s="137"/>
      <c r="R16" s="137"/>
      <c r="S16" s="137"/>
      <c r="T16" s="137"/>
      <c r="U16" s="137"/>
      <c r="V16" s="137"/>
    </row>
    <row r="17" spans="1:22"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row>
    <row r="18" spans="1:22" s="139" customFormat="1" ht="15" customHeight="1" x14ac:dyDescent="0.2">
      <c r="A18" s="397" t="s">
        <v>351</v>
      </c>
      <c r="B18" s="398"/>
      <c r="C18" s="398"/>
      <c r="D18" s="141"/>
      <c r="E18" s="141"/>
      <c r="F18" s="141"/>
      <c r="G18" s="141"/>
      <c r="H18" s="141"/>
      <c r="I18" s="141"/>
      <c r="J18" s="141"/>
      <c r="K18" s="141"/>
      <c r="L18" s="141"/>
      <c r="M18" s="141"/>
      <c r="N18" s="141"/>
      <c r="O18" s="141"/>
      <c r="P18" s="141"/>
      <c r="Q18" s="141"/>
      <c r="R18" s="141"/>
      <c r="S18" s="141"/>
      <c r="T18" s="141"/>
      <c r="U18" s="141"/>
      <c r="V18" s="141"/>
    </row>
    <row r="19" spans="1:22" s="139" customFormat="1" ht="15" customHeight="1" x14ac:dyDescent="0.2">
      <c r="A19" s="137"/>
      <c r="B19" s="137"/>
      <c r="C19" s="137"/>
      <c r="D19" s="137"/>
      <c r="E19" s="137"/>
      <c r="F19" s="137"/>
      <c r="G19" s="137"/>
      <c r="H19" s="137"/>
      <c r="I19" s="140"/>
      <c r="J19" s="140"/>
      <c r="K19" s="140"/>
      <c r="L19" s="140"/>
      <c r="M19" s="140"/>
      <c r="N19" s="140"/>
      <c r="O19" s="140"/>
      <c r="P19" s="140"/>
      <c r="Q19" s="140"/>
      <c r="R19" s="140"/>
      <c r="S19" s="140"/>
    </row>
    <row r="20" spans="1:22" s="139" customFormat="1" ht="39.75" customHeight="1" x14ac:dyDescent="0.2">
      <c r="A20" s="31" t="s">
        <v>5</v>
      </c>
      <c r="B20" s="142" t="s">
        <v>66</v>
      </c>
      <c r="C20" s="143" t="s">
        <v>65</v>
      </c>
      <c r="D20" s="144"/>
      <c r="E20" s="144"/>
      <c r="F20" s="144"/>
      <c r="G20" s="144"/>
      <c r="H20" s="144"/>
      <c r="I20" s="195"/>
      <c r="J20" s="195"/>
      <c r="K20" s="195"/>
      <c r="L20" s="195"/>
      <c r="M20" s="195"/>
      <c r="N20" s="195"/>
      <c r="O20" s="195"/>
      <c r="P20" s="195"/>
      <c r="Q20" s="195"/>
      <c r="R20" s="195"/>
      <c r="S20" s="195"/>
      <c r="T20" s="145"/>
      <c r="U20" s="145"/>
      <c r="V20" s="145"/>
    </row>
    <row r="21" spans="1:22" s="139" customFormat="1" ht="16.5" customHeight="1" x14ac:dyDescent="0.2">
      <c r="A21" s="143">
        <v>1</v>
      </c>
      <c r="B21" s="142">
        <v>2</v>
      </c>
      <c r="C21" s="143">
        <v>3</v>
      </c>
      <c r="D21" s="144"/>
      <c r="E21" s="144"/>
      <c r="F21" s="144"/>
      <c r="G21" s="144"/>
      <c r="H21" s="144"/>
      <c r="I21" s="195"/>
      <c r="J21" s="195"/>
      <c r="K21" s="195"/>
      <c r="L21" s="195"/>
      <c r="M21" s="195"/>
      <c r="N21" s="195"/>
      <c r="O21" s="195"/>
      <c r="P21" s="195"/>
      <c r="Q21" s="195"/>
      <c r="R21" s="195"/>
      <c r="S21" s="195"/>
      <c r="T21" s="145"/>
      <c r="U21" s="145"/>
      <c r="V21" s="145"/>
    </row>
    <row r="22" spans="1:22" s="139" customFormat="1" ht="39" customHeight="1" x14ac:dyDescent="0.2">
      <c r="A22" s="23" t="s">
        <v>64</v>
      </c>
      <c r="B22" s="146" t="s">
        <v>226</v>
      </c>
      <c r="C22" s="101" t="s">
        <v>507</v>
      </c>
      <c r="D22" s="144"/>
      <c r="E22" s="144"/>
      <c r="F22" s="144"/>
      <c r="G22" s="144"/>
      <c r="H22" s="144"/>
      <c r="I22" s="195"/>
      <c r="J22" s="195"/>
      <c r="K22" s="195"/>
      <c r="L22" s="195"/>
      <c r="M22" s="195"/>
      <c r="N22" s="195"/>
      <c r="O22" s="195"/>
      <c r="P22" s="195"/>
      <c r="Q22" s="195"/>
      <c r="R22" s="195"/>
      <c r="S22" s="195"/>
      <c r="T22" s="145"/>
      <c r="U22" s="145"/>
      <c r="V22" s="145"/>
    </row>
    <row r="23" spans="1:22" s="139" customFormat="1" ht="41.25" customHeight="1" x14ac:dyDescent="0.2">
      <c r="A23" s="23" t="s">
        <v>63</v>
      </c>
      <c r="B23" s="32" t="s">
        <v>548</v>
      </c>
      <c r="C23" s="101" t="s">
        <v>396</v>
      </c>
      <c r="D23" s="144"/>
      <c r="E23" s="144"/>
      <c r="F23" s="144"/>
      <c r="G23" s="144"/>
      <c r="H23" s="144"/>
      <c r="I23" s="195"/>
      <c r="J23" s="195"/>
      <c r="K23" s="195"/>
      <c r="L23" s="195"/>
      <c r="M23" s="195"/>
      <c r="N23" s="195"/>
      <c r="O23" s="195"/>
      <c r="P23" s="195"/>
      <c r="Q23" s="195"/>
      <c r="R23" s="195"/>
      <c r="S23" s="195"/>
      <c r="T23" s="145"/>
      <c r="U23" s="145"/>
      <c r="V23" s="145"/>
    </row>
    <row r="24" spans="1:22" s="139" customFormat="1" ht="22.5" customHeight="1" x14ac:dyDescent="0.2">
      <c r="A24" s="392"/>
      <c r="B24" s="393"/>
      <c r="C24" s="394"/>
      <c r="D24" s="144"/>
      <c r="E24" s="144"/>
      <c r="F24" s="144"/>
      <c r="G24" s="144"/>
      <c r="H24" s="144"/>
      <c r="I24" s="195"/>
      <c r="J24" s="195"/>
      <c r="K24" s="195"/>
      <c r="L24" s="195"/>
      <c r="M24" s="195"/>
      <c r="N24" s="195"/>
      <c r="O24" s="195"/>
      <c r="P24" s="195"/>
      <c r="Q24" s="195"/>
      <c r="R24" s="195"/>
      <c r="S24" s="195"/>
      <c r="T24" s="145"/>
      <c r="U24" s="145"/>
      <c r="V24" s="145"/>
    </row>
    <row r="25" spans="1:22" s="139" customFormat="1" ht="58.5" customHeight="1" x14ac:dyDescent="0.2">
      <c r="A25" s="23" t="s">
        <v>62</v>
      </c>
      <c r="B25" s="101" t="s">
        <v>301</v>
      </c>
      <c r="C25" s="31" t="s">
        <v>378</v>
      </c>
      <c r="D25" s="144"/>
      <c r="E25" s="144"/>
      <c r="F25" s="144"/>
      <c r="G25" s="144"/>
      <c r="H25" s="195"/>
      <c r="I25" s="195"/>
      <c r="J25" s="195"/>
      <c r="K25" s="195"/>
      <c r="L25" s="195"/>
      <c r="M25" s="195"/>
      <c r="N25" s="195"/>
      <c r="O25" s="195"/>
      <c r="P25" s="195"/>
      <c r="Q25" s="195"/>
      <c r="R25" s="195"/>
      <c r="S25" s="145"/>
      <c r="T25" s="145"/>
      <c r="U25" s="145"/>
      <c r="V25" s="145"/>
    </row>
    <row r="26" spans="1:22" s="139" customFormat="1" ht="42.75" customHeight="1" x14ac:dyDescent="0.2">
      <c r="A26" s="23" t="s">
        <v>61</v>
      </c>
      <c r="B26" s="101" t="s">
        <v>73</v>
      </c>
      <c r="C26" s="31" t="s">
        <v>393</v>
      </c>
      <c r="D26" s="144"/>
      <c r="E26" s="144"/>
      <c r="F26" s="144"/>
      <c r="G26" s="144"/>
      <c r="H26" s="195"/>
      <c r="I26" s="195"/>
      <c r="J26" s="195"/>
      <c r="K26" s="195"/>
      <c r="L26" s="195"/>
      <c r="M26" s="195"/>
      <c r="N26" s="195"/>
      <c r="O26" s="195"/>
      <c r="P26" s="195"/>
      <c r="Q26" s="195"/>
      <c r="R26" s="195"/>
      <c r="S26" s="145"/>
      <c r="T26" s="145"/>
      <c r="U26" s="145"/>
      <c r="V26" s="145"/>
    </row>
    <row r="27" spans="1:22" s="139" customFormat="1" ht="51.75" customHeight="1" x14ac:dyDescent="0.2">
      <c r="A27" s="23" t="s">
        <v>59</v>
      </c>
      <c r="B27" s="101" t="s">
        <v>72</v>
      </c>
      <c r="C27" s="31" t="s">
        <v>399</v>
      </c>
      <c r="D27" s="144"/>
      <c r="E27" s="144"/>
      <c r="F27" s="144"/>
      <c r="G27" s="144"/>
      <c r="H27" s="195"/>
      <c r="I27" s="195"/>
      <c r="J27" s="195"/>
      <c r="K27" s="195"/>
      <c r="L27" s="195"/>
      <c r="M27" s="195"/>
      <c r="N27" s="195"/>
      <c r="O27" s="195"/>
      <c r="P27" s="195"/>
      <c r="Q27" s="195"/>
      <c r="R27" s="195"/>
      <c r="S27" s="145"/>
      <c r="T27" s="145"/>
      <c r="U27" s="145"/>
      <c r="V27" s="145"/>
    </row>
    <row r="28" spans="1:22" s="139" customFormat="1" ht="42.75" customHeight="1" x14ac:dyDescent="0.2">
      <c r="A28" s="23" t="s">
        <v>58</v>
      </c>
      <c r="B28" s="101" t="s">
        <v>302</v>
      </c>
      <c r="C28" s="31" t="s">
        <v>367</v>
      </c>
      <c r="D28" s="144"/>
      <c r="E28" s="144"/>
      <c r="F28" s="144"/>
      <c r="G28" s="144"/>
      <c r="H28" s="195"/>
      <c r="I28" s="195"/>
      <c r="J28" s="195"/>
      <c r="K28" s="195"/>
      <c r="L28" s="195"/>
      <c r="M28" s="195"/>
      <c r="N28" s="195"/>
      <c r="O28" s="195"/>
      <c r="P28" s="195"/>
      <c r="Q28" s="195"/>
      <c r="R28" s="195"/>
      <c r="S28" s="145"/>
      <c r="T28" s="145"/>
      <c r="U28" s="145"/>
      <c r="V28" s="145"/>
    </row>
    <row r="29" spans="1:22" s="139" customFormat="1" ht="51.75" customHeight="1" x14ac:dyDescent="0.2">
      <c r="A29" s="23" t="s">
        <v>56</v>
      </c>
      <c r="B29" s="101" t="s">
        <v>303</v>
      </c>
      <c r="C29" s="31" t="s">
        <v>367</v>
      </c>
      <c r="D29" s="144"/>
      <c r="E29" s="144"/>
      <c r="F29" s="144"/>
      <c r="G29" s="144"/>
      <c r="H29" s="195"/>
      <c r="I29" s="195"/>
      <c r="J29" s="195"/>
      <c r="K29" s="195"/>
      <c r="L29" s="195"/>
      <c r="M29" s="195"/>
      <c r="N29" s="195"/>
      <c r="O29" s="195"/>
      <c r="P29" s="195"/>
      <c r="Q29" s="195"/>
      <c r="R29" s="195"/>
      <c r="S29" s="145"/>
      <c r="T29" s="145"/>
      <c r="U29" s="145"/>
      <c r="V29" s="145"/>
    </row>
    <row r="30" spans="1:22" s="139" customFormat="1" ht="51.75" customHeight="1" x14ac:dyDescent="0.2">
      <c r="A30" s="23" t="s">
        <v>54</v>
      </c>
      <c r="B30" s="101" t="s">
        <v>304</v>
      </c>
      <c r="C30" s="31" t="s">
        <v>367</v>
      </c>
      <c r="D30" s="144"/>
      <c r="E30" s="144"/>
      <c r="F30" s="144"/>
      <c r="G30" s="144"/>
      <c r="H30" s="195"/>
      <c r="I30" s="195"/>
      <c r="J30" s="195"/>
      <c r="K30" s="195"/>
      <c r="L30" s="195"/>
      <c r="M30" s="195"/>
      <c r="N30" s="195"/>
      <c r="O30" s="195"/>
      <c r="P30" s="195"/>
      <c r="Q30" s="195"/>
      <c r="R30" s="195"/>
      <c r="S30" s="145"/>
      <c r="T30" s="145"/>
      <c r="U30" s="145"/>
      <c r="V30" s="145"/>
    </row>
    <row r="31" spans="1:22" s="139" customFormat="1" ht="51.75" customHeight="1" x14ac:dyDescent="0.2">
      <c r="A31" s="23" t="s">
        <v>71</v>
      </c>
      <c r="B31" s="101" t="s">
        <v>305</v>
      </c>
      <c r="C31" s="31" t="s">
        <v>237</v>
      </c>
      <c r="D31" s="144"/>
      <c r="E31" s="144"/>
      <c r="F31" s="144"/>
      <c r="G31" s="144"/>
      <c r="H31" s="195"/>
      <c r="I31" s="195"/>
      <c r="J31" s="195"/>
      <c r="K31" s="195"/>
      <c r="L31" s="195"/>
      <c r="M31" s="195"/>
      <c r="N31" s="195"/>
      <c r="O31" s="195"/>
      <c r="P31" s="195"/>
      <c r="Q31" s="195"/>
      <c r="R31" s="195"/>
      <c r="S31" s="145"/>
      <c r="T31" s="145"/>
      <c r="U31" s="145"/>
      <c r="V31" s="145"/>
    </row>
    <row r="32" spans="1:22" s="139" customFormat="1" ht="51.75" customHeight="1" x14ac:dyDescent="0.2">
      <c r="A32" s="23" t="s">
        <v>69</v>
      </c>
      <c r="B32" s="101" t="s">
        <v>306</v>
      </c>
      <c r="C32" s="31" t="s">
        <v>237</v>
      </c>
      <c r="D32" s="144"/>
      <c r="E32" s="144"/>
      <c r="F32" s="144"/>
      <c r="G32" s="144"/>
      <c r="H32" s="195"/>
      <c r="I32" s="195"/>
      <c r="J32" s="195"/>
      <c r="K32" s="195"/>
      <c r="L32" s="195"/>
      <c r="M32" s="195"/>
      <c r="N32" s="195"/>
      <c r="O32" s="195"/>
      <c r="P32" s="195"/>
      <c r="Q32" s="195"/>
      <c r="R32" s="195"/>
      <c r="S32" s="145"/>
      <c r="T32" s="145"/>
      <c r="U32" s="145"/>
      <c r="V32" s="145"/>
    </row>
    <row r="33" spans="1:22" s="139" customFormat="1" ht="101.25" customHeight="1" x14ac:dyDescent="0.2">
      <c r="A33" s="23" t="s">
        <v>68</v>
      </c>
      <c r="B33" s="101" t="s">
        <v>307</v>
      </c>
      <c r="C33" s="337" t="s">
        <v>522</v>
      </c>
      <c r="D33" s="144"/>
      <c r="E33" s="144"/>
      <c r="F33" s="144"/>
      <c r="G33" s="144"/>
      <c r="H33" s="195"/>
      <c r="I33" s="195"/>
      <c r="J33" s="195"/>
      <c r="K33" s="195"/>
      <c r="L33" s="195"/>
      <c r="M33" s="195"/>
      <c r="N33" s="195"/>
      <c r="O33" s="195"/>
      <c r="P33" s="195"/>
      <c r="Q33" s="195"/>
      <c r="R33" s="195"/>
      <c r="S33" s="145"/>
      <c r="T33" s="145"/>
      <c r="U33" s="145"/>
      <c r="V33" s="145"/>
    </row>
    <row r="34" spans="1:22" ht="111" customHeight="1" x14ac:dyDescent="0.25">
      <c r="A34" s="23" t="s">
        <v>321</v>
      </c>
      <c r="B34" s="101" t="s">
        <v>308</v>
      </c>
      <c r="C34" s="31" t="s">
        <v>367</v>
      </c>
      <c r="D34" s="147"/>
      <c r="E34" s="147"/>
      <c r="F34" s="147"/>
      <c r="G34" s="147"/>
      <c r="H34" s="147"/>
      <c r="I34" s="147"/>
      <c r="J34" s="147"/>
      <c r="K34" s="147"/>
      <c r="L34" s="147"/>
      <c r="M34" s="147"/>
      <c r="N34" s="147"/>
      <c r="O34" s="147"/>
      <c r="P34" s="147"/>
      <c r="Q34" s="147"/>
      <c r="R34" s="147"/>
      <c r="S34" s="147"/>
      <c r="T34" s="147"/>
      <c r="U34" s="147"/>
      <c r="V34" s="147"/>
    </row>
    <row r="35" spans="1:22" ht="58.5" customHeight="1" x14ac:dyDescent="0.25">
      <c r="A35" s="23" t="s">
        <v>311</v>
      </c>
      <c r="B35" s="101" t="s">
        <v>70</v>
      </c>
      <c r="C35" s="31" t="s">
        <v>367</v>
      </c>
      <c r="D35" s="147"/>
      <c r="E35" s="147"/>
      <c r="F35" s="147"/>
      <c r="G35" s="147"/>
      <c r="H35" s="147"/>
      <c r="I35" s="147"/>
      <c r="J35" s="147"/>
      <c r="K35" s="147"/>
      <c r="L35" s="147"/>
      <c r="M35" s="147"/>
      <c r="N35" s="147"/>
      <c r="O35" s="147"/>
      <c r="P35" s="147"/>
      <c r="Q35" s="147"/>
      <c r="R35" s="147"/>
      <c r="S35" s="147"/>
      <c r="T35" s="147"/>
      <c r="U35" s="147"/>
      <c r="V35" s="147"/>
    </row>
    <row r="36" spans="1:22" ht="51.75" customHeight="1" x14ac:dyDescent="0.25">
      <c r="A36" s="23" t="s">
        <v>322</v>
      </c>
      <c r="B36" s="101" t="s">
        <v>309</v>
      </c>
      <c r="C36" s="31" t="s">
        <v>367</v>
      </c>
      <c r="D36" s="147"/>
      <c r="E36" s="147"/>
      <c r="F36" s="147"/>
      <c r="G36" s="147"/>
      <c r="H36" s="147"/>
      <c r="I36" s="147"/>
      <c r="J36" s="147"/>
      <c r="K36" s="147"/>
      <c r="L36" s="147"/>
      <c r="M36" s="147"/>
      <c r="N36" s="147"/>
      <c r="O36" s="147"/>
      <c r="P36" s="147"/>
      <c r="Q36" s="147"/>
      <c r="R36" s="147"/>
      <c r="S36" s="147"/>
      <c r="T36" s="147"/>
      <c r="U36" s="147"/>
      <c r="V36" s="147"/>
    </row>
    <row r="37" spans="1:22" ht="43.5" customHeight="1" x14ac:dyDescent="0.25">
      <c r="A37" s="23" t="s">
        <v>312</v>
      </c>
      <c r="B37" s="101" t="s">
        <v>310</v>
      </c>
      <c r="C37" s="31" t="s">
        <v>237</v>
      </c>
      <c r="D37" s="147"/>
      <c r="E37" s="147"/>
      <c r="F37" s="147"/>
      <c r="G37" s="147"/>
      <c r="H37" s="147"/>
      <c r="I37" s="147"/>
      <c r="J37" s="147"/>
      <c r="K37" s="147"/>
      <c r="L37" s="147"/>
      <c r="M37" s="147"/>
      <c r="N37" s="147"/>
      <c r="O37" s="147"/>
      <c r="P37" s="147"/>
      <c r="Q37" s="147"/>
      <c r="R37" s="147"/>
      <c r="S37" s="147"/>
      <c r="T37" s="147"/>
      <c r="U37" s="147"/>
      <c r="V37" s="147"/>
    </row>
    <row r="38" spans="1:22" ht="43.5" customHeight="1" x14ac:dyDescent="0.25">
      <c r="A38" s="23" t="s">
        <v>323</v>
      </c>
      <c r="B38" s="101" t="s">
        <v>510</v>
      </c>
      <c r="C38" s="31" t="s">
        <v>367</v>
      </c>
      <c r="D38" s="147"/>
      <c r="E38" s="147"/>
      <c r="F38" s="147"/>
      <c r="G38" s="147"/>
      <c r="H38" s="147"/>
      <c r="I38" s="147"/>
      <c r="J38" s="147"/>
      <c r="K38" s="147"/>
      <c r="L38" s="147"/>
      <c r="M38" s="147"/>
      <c r="N38" s="147"/>
      <c r="O38" s="147"/>
      <c r="P38" s="147"/>
      <c r="Q38" s="147"/>
      <c r="R38" s="147"/>
      <c r="S38" s="147"/>
      <c r="T38" s="147"/>
      <c r="U38" s="147"/>
      <c r="V38" s="147"/>
    </row>
    <row r="39" spans="1:22" ht="23.25" customHeight="1" x14ac:dyDescent="0.25">
      <c r="A39" s="392"/>
      <c r="B39" s="393"/>
      <c r="C39" s="394"/>
      <c r="D39" s="147"/>
      <c r="E39" s="147"/>
      <c r="F39" s="147"/>
      <c r="G39" s="147"/>
      <c r="H39" s="147"/>
      <c r="I39" s="147"/>
      <c r="J39" s="147"/>
      <c r="K39" s="147"/>
      <c r="L39" s="147"/>
      <c r="M39" s="147"/>
      <c r="N39" s="147"/>
      <c r="O39" s="147"/>
      <c r="P39" s="147"/>
      <c r="Q39" s="147"/>
      <c r="R39" s="147"/>
      <c r="S39" s="147"/>
      <c r="T39" s="147"/>
      <c r="U39" s="147"/>
      <c r="V39" s="147"/>
    </row>
    <row r="40" spans="1:22" ht="63" x14ac:dyDescent="0.25">
      <c r="A40" s="23" t="s">
        <v>313</v>
      </c>
      <c r="B40" s="101" t="s">
        <v>364</v>
      </c>
      <c r="C40" s="313" t="s">
        <v>518</v>
      </c>
      <c r="D40" s="147"/>
      <c r="E40" s="147"/>
      <c r="F40" s="147"/>
      <c r="G40" s="147"/>
      <c r="H40" s="147"/>
      <c r="I40" s="147"/>
      <c r="J40" s="147"/>
      <c r="K40" s="147"/>
      <c r="L40" s="147"/>
      <c r="M40" s="147"/>
      <c r="N40" s="147"/>
      <c r="O40" s="147"/>
      <c r="P40" s="147"/>
      <c r="Q40" s="147"/>
      <c r="R40" s="147"/>
      <c r="S40" s="147"/>
      <c r="T40" s="147"/>
      <c r="U40" s="147"/>
      <c r="V40" s="147"/>
    </row>
    <row r="41" spans="1:22" ht="105.75" customHeight="1" x14ac:dyDescent="0.25">
      <c r="A41" s="23" t="s">
        <v>324</v>
      </c>
      <c r="B41" s="101" t="s">
        <v>346</v>
      </c>
      <c r="C41" s="149" t="s">
        <v>369</v>
      </c>
      <c r="D41" s="147"/>
      <c r="E41" s="147"/>
      <c r="F41" s="147"/>
      <c r="G41" s="147"/>
      <c r="H41" s="147"/>
      <c r="I41" s="147"/>
      <c r="J41" s="147"/>
      <c r="K41" s="147"/>
      <c r="L41" s="147"/>
      <c r="M41" s="147"/>
      <c r="N41" s="147"/>
      <c r="O41" s="147"/>
      <c r="P41" s="147"/>
      <c r="Q41" s="147"/>
      <c r="R41" s="147"/>
      <c r="S41" s="147"/>
      <c r="T41" s="147"/>
      <c r="U41" s="147"/>
      <c r="V41" s="147"/>
    </row>
    <row r="42" spans="1:22" ht="83.25" customHeight="1" x14ac:dyDescent="0.25">
      <c r="A42" s="23" t="s">
        <v>314</v>
      </c>
      <c r="B42" s="101" t="s">
        <v>361</v>
      </c>
      <c r="C42" s="149" t="s">
        <v>369</v>
      </c>
      <c r="D42" s="147"/>
      <c r="E42" s="147"/>
      <c r="F42" s="147"/>
      <c r="G42" s="147"/>
      <c r="H42" s="147"/>
      <c r="I42" s="147"/>
      <c r="J42" s="147"/>
      <c r="K42" s="147"/>
      <c r="L42" s="147"/>
      <c r="M42" s="147"/>
      <c r="N42" s="147"/>
      <c r="O42" s="147"/>
      <c r="P42" s="147"/>
      <c r="Q42" s="147"/>
      <c r="R42" s="147"/>
      <c r="S42" s="147"/>
      <c r="T42" s="147"/>
      <c r="U42" s="147"/>
      <c r="V42" s="147"/>
    </row>
    <row r="43" spans="1:22" ht="186" customHeight="1" x14ac:dyDescent="0.25">
      <c r="A43" s="23" t="s">
        <v>327</v>
      </c>
      <c r="B43" s="101" t="s">
        <v>328</v>
      </c>
      <c r="C43" s="149" t="s">
        <v>369</v>
      </c>
      <c r="D43" s="147"/>
      <c r="E43" s="147"/>
      <c r="F43" s="147"/>
      <c r="G43" s="147"/>
      <c r="H43" s="147"/>
      <c r="I43" s="147"/>
      <c r="J43" s="147"/>
      <c r="K43" s="147"/>
      <c r="L43" s="147"/>
      <c r="M43" s="147"/>
      <c r="N43" s="147"/>
      <c r="O43" s="147"/>
      <c r="P43" s="147"/>
      <c r="Q43" s="147"/>
      <c r="R43" s="147"/>
      <c r="S43" s="147"/>
      <c r="T43" s="147"/>
      <c r="U43" s="147"/>
      <c r="V43" s="147"/>
    </row>
    <row r="44" spans="1:22" ht="111" customHeight="1" x14ac:dyDescent="0.25">
      <c r="A44" s="23" t="s">
        <v>315</v>
      </c>
      <c r="B44" s="101" t="s">
        <v>352</v>
      </c>
      <c r="C44" s="149" t="s">
        <v>514</v>
      </c>
      <c r="D44" s="147"/>
      <c r="E44" s="147"/>
      <c r="F44" s="147"/>
      <c r="G44" s="147"/>
      <c r="H44" s="147"/>
      <c r="I44" s="147"/>
      <c r="J44" s="147"/>
      <c r="K44" s="147"/>
      <c r="L44" s="147"/>
      <c r="M44" s="147"/>
      <c r="N44" s="147"/>
      <c r="O44" s="147"/>
      <c r="P44" s="147"/>
      <c r="Q44" s="147"/>
      <c r="R44" s="147"/>
      <c r="S44" s="147"/>
      <c r="T44" s="147"/>
      <c r="U44" s="147"/>
      <c r="V44" s="147"/>
    </row>
    <row r="45" spans="1:22" ht="120" customHeight="1" x14ac:dyDescent="0.25">
      <c r="A45" s="23" t="s">
        <v>347</v>
      </c>
      <c r="B45" s="101" t="s">
        <v>353</v>
      </c>
      <c r="C45" s="149" t="s">
        <v>369</v>
      </c>
      <c r="D45" s="147"/>
      <c r="E45" s="147"/>
      <c r="F45" s="147"/>
      <c r="G45" s="147"/>
      <c r="H45" s="147"/>
      <c r="I45" s="147"/>
      <c r="J45" s="147"/>
      <c r="K45" s="147"/>
      <c r="L45" s="147"/>
      <c r="M45" s="147"/>
      <c r="N45" s="147"/>
      <c r="O45" s="147"/>
      <c r="P45" s="147"/>
      <c r="Q45" s="147"/>
      <c r="R45" s="147"/>
      <c r="S45" s="147"/>
      <c r="T45" s="147"/>
      <c r="U45" s="147"/>
      <c r="V45" s="147"/>
    </row>
    <row r="46" spans="1:22" ht="101.25" customHeight="1" x14ac:dyDescent="0.25">
      <c r="A46" s="23" t="s">
        <v>316</v>
      </c>
      <c r="B46" s="101" t="s">
        <v>354</v>
      </c>
      <c r="C46" s="149" t="s">
        <v>369</v>
      </c>
      <c r="D46" s="147"/>
      <c r="E46" s="147"/>
      <c r="F46" s="147"/>
      <c r="G46" s="147"/>
      <c r="H46" s="147"/>
      <c r="I46" s="147"/>
      <c r="J46" s="147"/>
      <c r="K46" s="147"/>
      <c r="L46" s="147"/>
      <c r="M46" s="147"/>
      <c r="N46" s="147"/>
      <c r="O46" s="147"/>
      <c r="P46" s="147"/>
      <c r="Q46" s="147"/>
      <c r="R46" s="147"/>
      <c r="S46" s="147"/>
      <c r="T46" s="147"/>
      <c r="U46" s="147"/>
      <c r="V46" s="147"/>
    </row>
    <row r="47" spans="1:22" ht="18.75" customHeight="1" x14ac:dyDescent="0.25">
      <c r="A47" s="392"/>
      <c r="B47" s="393"/>
      <c r="C47" s="394"/>
      <c r="D47" s="147"/>
      <c r="E47" s="147"/>
      <c r="F47" s="147"/>
      <c r="G47" s="147"/>
      <c r="H47" s="147"/>
      <c r="I47" s="147"/>
      <c r="J47" s="147"/>
      <c r="K47" s="147"/>
      <c r="L47" s="147"/>
      <c r="M47" s="147"/>
      <c r="N47" s="147"/>
      <c r="O47" s="147"/>
      <c r="P47" s="147"/>
      <c r="Q47" s="147"/>
      <c r="R47" s="147"/>
      <c r="S47" s="147"/>
      <c r="T47" s="147"/>
      <c r="U47" s="147"/>
      <c r="V47" s="147"/>
    </row>
    <row r="48" spans="1:22" ht="75.75" customHeight="1" x14ac:dyDescent="0.25">
      <c r="A48" s="23" t="s">
        <v>348</v>
      </c>
      <c r="B48" s="101" t="s">
        <v>362</v>
      </c>
      <c r="C48" s="331">
        <v>24.759816979615991</v>
      </c>
      <c r="D48" s="147"/>
      <c r="E48" s="147"/>
      <c r="F48" s="147"/>
      <c r="G48" s="147"/>
      <c r="H48" s="147"/>
      <c r="I48" s="147"/>
      <c r="J48" s="147"/>
      <c r="K48" s="147"/>
      <c r="L48" s="147"/>
      <c r="M48" s="147"/>
      <c r="N48" s="147"/>
      <c r="O48" s="147"/>
      <c r="P48" s="147"/>
      <c r="Q48" s="147"/>
      <c r="R48" s="147"/>
      <c r="S48" s="147"/>
      <c r="T48" s="147"/>
      <c r="U48" s="147"/>
      <c r="V48" s="147"/>
    </row>
    <row r="49" spans="1:22" ht="71.25" customHeight="1" x14ac:dyDescent="0.25">
      <c r="A49" s="23" t="s">
        <v>317</v>
      </c>
      <c r="B49" s="101" t="s">
        <v>363</v>
      </c>
      <c r="C49" s="331">
        <v>20.687174251346661</v>
      </c>
      <c r="D49" s="147"/>
      <c r="E49" s="147"/>
      <c r="F49" s="147"/>
      <c r="G49" s="147"/>
      <c r="H49" s="147"/>
      <c r="I49" s="147"/>
      <c r="J49" s="147"/>
      <c r="K49" s="147"/>
      <c r="L49" s="147"/>
      <c r="M49" s="147"/>
      <c r="N49" s="147"/>
      <c r="O49" s="147"/>
      <c r="P49" s="147"/>
      <c r="Q49" s="147"/>
      <c r="R49" s="147"/>
      <c r="S49" s="147"/>
      <c r="T49" s="147"/>
      <c r="U49" s="147"/>
      <c r="V49" s="147"/>
    </row>
    <row r="50" spans="1:22"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row>
    <row r="51" spans="1:22"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row>
    <row r="52" spans="1:22"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row>
    <row r="53" spans="1:22"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row>
    <row r="54" spans="1:22"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row>
    <row r="55" spans="1:22"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row>
    <row r="56" spans="1:22"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row>
    <row r="57" spans="1:22"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row>
    <row r="58" spans="1:22"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row>
    <row r="59" spans="1:22"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row>
    <row r="60" spans="1:22" x14ac:dyDescent="0.25">
      <c r="A60" s="147"/>
      <c r="B60" s="147"/>
      <c r="C60" s="329"/>
      <c r="D60" s="147"/>
      <c r="E60" s="147"/>
      <c r="F60" s="147"/>
      <c r="G60" s="147"/>
      <c r="H60" s="147"/>
      <c r="I60" s="147"/>
      <c r="J60" s="147"/>
      <c r="K60" s="147"/>
      <c r="L60" s="147"/>
      <c r="M60" s="147"/>
      <c r="N60" s="147"/>
      <c r="O60" s="147"/>
      <c r="P60" s="147"/>
      <c r="Q60" s="147"/>
      <c r="R60" s="147"/>
      <c r="S60" s="147"/>
      <c r="T60" s="147"/>
      <c r="U60" s="147"/>
      <c r="V60" s="147"/>
    </row>
    <row r="61" spans="1:22"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row>
    <row r="62" spans="1:22"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row>
    <row r="63" spans="1:22"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row>
    <row r="64" spans="1:22"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row>
    <row r="65" spans="1:22"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row>
    <row r="66" spans="1:22"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row>
    <row r="67" spans="1:22"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row>
    <row r="68" spans="1:22"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row>
    <row r="69" spans="1:22"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row>
    <row r="70" spans="1:22"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row>
    <row r="71" spans="1:22"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row>
    <row r="72" spans="1:22"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row>
    <row r="73" spans="1:22"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row>
    <row r="74" spans="1:22"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row>
    <row r="75" spans="1:22"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row>
    <row r="76" spans="1:22"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row>
    <row r="77" spans="1:22"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row>
    <row r="78" spans="1:22"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row>
    <row r="79" spans="1:22"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row>
    <row r="80" spans="1:22"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row>
    <row r="81" spans="1:22"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row>
    <row r="82" spans="1:22"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row>
    <row r="83" spans="1:22"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row>
    <row r="84" spans="1:22"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row>
    <row r="85" spans="1:22"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row>
    <row r="86" spans="1:22"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row>
    <row r="87" spans="1:22"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row>
    <row r="88" spans="1:22"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row>
    <row r="89" spans="1:22"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row>
    <row r="90" spans="1:22"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row>
    <row r="91" spans="1:22"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row>
    <row r="92" spans="1:22"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row>
    <row r="93" spans="1:22"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row>
    <row r="94" spans="1:22"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row>
    <row r="95" spans="1:22"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row>
    <row r="96" spans="1:22"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row>
    <row r="97" spans="1:22"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row>
    <row r="98" spans="1:22"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row>
    <row r="99" spans="1:22"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row>
    <row r="100" spans="1:22"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row>
    <row r="101" spans="1:22"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row>
    <row r="102" spans="1:22"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row>
    <row r="103" spans="1:22"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row>
    <row r="104" spans="1:22"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row>
    <row r="105" spans="1:22"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row>
    <row r="106" spans="1:22"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row>
    <row r="107" spans="1:22"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row>
    <row r="108" spans="1:22"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row>
    <row r="109" spans="1:22"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row>
    <row r="110" spans="1:22"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row>
    <row r="111" spans="1:22"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row>
    <row r="112" spans="1:22"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row>
    <row r="113" spans="1:22"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row>
    <row r="114" spans="1:22"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row>
    <row r="115" spans="1:22"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row>
    <row r="116" spans="1:22"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row>
    <row r="117" spans="1:22"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row>
    <row r="118" spans="1:22"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row>
    <row r="119" spans="1:22"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row>
    <row r="120" spans="1:22"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row>
    <row r="121" spans="1:22"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row>
    <row r="122" spans="1:22"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row>
    <row r="123" spans="1:22"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row>
    <row r="124" spans="1:22"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row>
    <row r="125" spans="1:22"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row>
    <row r="126" spans="1:22"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row>
    <row r="127" spans="1:22"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row>
    <row r="128" spans="1:22"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row>
    <row r="129" spans="1:22"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row>
    <row r="130" spans="1:22"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row>
    <row r="131" spans="1:22"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row>
    <row r="132" spans="1:22"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row>
    <row r="133" spans="1:22"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row>
    <row r="134" spans="1:22"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row>
    <row r="135" spans="1:22"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row>
    <row r="136" spans="1:22"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row>
    <row r="137" spans="1:22"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row>
    <row r="138" spans="1:22"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row>
    <row r="139" spans="1:22"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row>
    <row r="140" spans="1:22"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row>
    <row r="141" spans="1:22"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row>
    <row r="142" spans="1:22"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row>
    <row r="143" spans="1:22"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row>
    <row r="144" spans="1:22"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row>
    <row r="145" spans="1:22"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row>
    <row r="146" spans="1:22"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row>
    <row r="147" spans="1:22"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row>
    <row r="148" spans="1:22"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row>
    <row r="149" spans="1:22"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row>
    <row r="150" spans="1:22"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row>
    <row r="151" spans="1:22"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row>
    <row r="152" spans="1:22"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row>
    <row r="153" spans="1:22"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row>
    <row r="154" spans="1:22"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row>
    <row r="155" spans="1:22"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row>
    <row r="156" spans="1:22"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row>
    <row r="157" spans="1:22"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row>
    <row r="158" spans="1:22"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row>
    <row r="159" spans="1:22"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row>
    <row r="160" spans="1:22"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row>
    <row r="161" spans="1:22"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row>
    <row r="162" spans="1:22"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row>
    <row r="163" spans="1:22"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row>
    <row r="164" spans="1:22"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row>
    <row r="165" spans="1:22"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row>
    <row r="166" spans="1:22"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row>
    <row r="167" spans="1:22"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row>
    <row r="168" spans="1:22"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row>
    <row r="169" spans="1:22"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row>
    <row r="170" spans="1:22"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row>
    <row r="171" spans="1:22"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row>
    <row r="172" spans="1:22"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row>
    <row r="173" spans="1:22"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row>
    <row r="174" spans="1:22"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row>
    <row r="175" spans="1:22"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row>
    <row r="176" spans="1:22"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row>
    <row r="177" spans="1:22"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row>
    <row r="178" spans="1:22"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row>
    <row r="179" spans="1:22"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row>
    <row r="180" spans="1:22"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row>
    <row r="181" spans="1:22"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row>
    <row r="182" spans="1:22"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row>
    <row r="183" spans="1:22"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row>
    <row r="184" spans="1:22"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row>
    <row r="185" spans="1:22"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row>
    <row r="186" spans="1:22"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row>
    <row r="187" spans="1:22"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row>
    <row r="188" spans="1:22"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row>
    <row r="189" spans="1:22"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row>
    <row r="190" spans="1:22"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row>
    <row r="191" spans="1:22"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row>
    <row r="192" spans="1:22"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row>
    <row r="193" spans="1:22"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row>
    <row r="194" spans="1:22"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row>
    <row r="195" spans="1:22"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row>
    <row r="196" spans="1:22"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row>
    <row r="197" spans="1:22"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row>
    <row r="198" spans="1:22"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row>
    <row r="199" spans="1:22"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row>
    <row r="200" spans="1:22"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row>
    <row r="201" spans="1:22"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row>
    <row r="202" spans="1:22"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row>
    <row r="203" spans="1:22"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row>
    <row r="204" spans="1:22"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row>
    <row r="205" spans="1:22"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row>
    <row r="206" spans="1:22"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row>
    <row r="207" spans="1:22"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row>
    <row r="208" spans="1:22"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row>
    <row r="209" spans="1:22"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row>
    <row r="210" spans="1:22"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row>
    <row r="211" spans="1:22"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row>
    <row r="212" spans="1:22"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row>
    <row r="213" spans="1:22"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row>
    <row r="214" spans="1:22"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row>
    <row r="215" spans="1:22"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row>
    <row r="216" spans="1:22"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row>
    <row r="217" spans="1:22"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row>
    <row r="218" spans="1:22"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row>
    <row r="219" spans="1:22"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row>
    <row r="220" spans="1:22"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row>
    <row r="221" spans="1:22"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row>
    <row r="222" spans="1:22"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row>
    <row r="223" spans="1:22"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row>
    <row r="224" spans="1:22"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row>
    <row r="225" spans="1:22"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row>
    <row r="226" spans="1:22"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row>
    <row r="227" spans="1:22"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row>
    <row r="228" spans="1:22"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row>
    <row r="229" spans="1:22"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row>
    <row r="230" spans="1:22"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row>
    <row r="231" spans="1:22"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row>
    <row r="232" spans="1:22"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row>
    <row r="233" spans="1:22"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row>
    <row r="234" spans="1:22"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row>
    <row r="235" spans="1:22"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row>
    <row r="236" spans="1:22"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row>
    <row r="237" spans="1:22"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row>
    <row r="238" spans="1:22"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row>
    <row r="239" spans="1:22"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row>
    <row r="240" spans="1:22"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row>
    <row r="241" spans="1:22"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row>
    <row r="242" spans="1:22"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row>
    <row r="243" spans="1:22"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row>
    <row r="244" spans="1:22"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row>
    <row r="245" spans="1:22"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row>
    <row r="246" spans="1:22"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row>
    <row r="247" spans="1:22"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row>
    <row r="248" spans="1:22"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row>
    <row r="249" spans="1:22"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row>
    <row r="250" spans="1:22"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row>
    <row r="251" spans="1:22"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row>
    <row r="252" spans="1:22"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row>
    <row r="253" spans="1:22"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row>
    <row r="254" spans="1:22"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row>
    <row r="255" spans="1:22"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row>
    <row r="256" spans="1:22"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row>
    <row r="257" spans="1:22"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row>
    <row r="258" spans="1:22"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row>
    <row r="259" spans="1:22"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row>
    <row r="260" spans="1:22"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row>
    <row r="261" spans="1:22"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row>
    <row r="262" spans="1:22"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row>
    <row r="263" spans="1:22"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row>
    <row r="264" spans="1:22"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row>
    <row r="265" spans="1:22"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row>
    <row r="266" spans="1:22"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row>
    <row r="267" spans="1:22"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row>
    <row r="268" spans="1:22"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row>
    <row r="269" spans="1:22"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row>
    <row r="270" spans="1:22"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row>
    <row r="271" spans="1:22"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row>
    <row r="272" spans="1:22"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row>
    <row r="273" spans="1:22"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row>
    <row r="274" spans="1:22"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row>
    <row r="275" spans="1:22"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row>
    <row r="276" spans="1:22"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row>
    <row r="277" spans="1:22"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row>
    <row r="278" spans="1:22"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row>
    <row r="279" spans="1:22"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row>
    <row r="280" spans="1:22"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row>
    <row r="281" spans="1:22"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row>
    <row r="282" spans="1:22"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row>
    <row r="283" spans="1:22"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row>
    <row r="284" spans="1:22"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row>
    <row r="285" spans="1:22"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row>
    <row r="286" spans="1:22"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row>
    <row r="287" spans="1:22"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row>
    <row r="288" spans="1:22"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row>
    <row r="289" spans="1:22"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row>
    <row r="290" spans="1:22"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row>
    <row r="291" spans="1:22"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row>
    <row r="292" spans="1:22"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row>
    <row r="293" spans="1:22"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row>
    <row r="294" spans="1:22"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row>
    <row r="295" spans="1:22"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row>
    <row r="296" spans="1:22"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row>
    <row r="297" spans="1:22"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row>
    <row r="298" spans="1:22"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row>
    <row r="299" spans="1:22"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row>
    <row r="300" spans="1:22"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row>
    <row r="301" spans="1:22"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row>
    <row r="302" spans="1:22"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row>
    <row r="303" spans="1:22"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row>
    <row r="304" spans="1:22"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row>
    <row r="305" spans="1:22"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row>
    <row r="306" spans="1:22"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row>
    <row r="307" spans="1:22"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row>
    <row r="308" spans="1:22"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row>
    <row r="309" spans="1:22"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row>
    <row r="310" spans="1:22"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row>
    <row r="311" spans="1:22"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row>
    <row r="312" spans="1:22"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row>
    <row r="313" spans="1:22"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row>
    <row r="314" spans="1:22"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row>
    <row r="315" spans="1:22"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row>
    <row r="316" spans="1:22"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row>
    <row r="317" spans="1:22"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row>
    <row r="318" spans="1:22"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row>
    <row r="319" spans="1:22"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row>
    <row r="320" spans="1:22"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row>
    <row r="321" spans="1:22"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row>
    <row r="322" spans="1:22"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row>
    <row r="323" spans="1:22"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row>
    <row r="324" spans="1:22"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row>
    <row r="325" spans="1:22"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row>
    <row r="326" spans="1:22"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row>
    <row r="327" spans="1:22"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row>
    <row r="328" spans="1:22"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row>
    <row r="329" spans="1:22"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row>
    <row r="330" spans="1:22"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row>
    <row r="331" spans="1:22"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row>
    <row r="332" spans="1:22"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row>
    <row r="333" spans="1:22"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row>
    <row r="334" spans="1:22"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row>
    <row r="335" spans="1:22"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row>
    <row r="336" spans="1:22"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row>
    <row r="337" spans="1:22"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row>
    <row r="338" spans="1:22"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F19" sqref="F19:F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10</v>
      </c>
    </row>
    <row r="3" spans="1:28" s="12" customFormat="1" ht="18.75" x14ac:dyDescent="0.3">
      <c r="S3" s="15" t="s">
        <v>392</v>
      </c>
    </row>
    <row r="4" spans="1:28" s="12" customFormat="1" ht="18.75" customHeight="1" x14ac:dyDescent="0.2">
      <c r="A4" s="395" t="str">
        <f>'1. паспорт местоположение'!$A$5</f>
        <v>Год раскрытия информации:  2023 год</v>
      </c>
      <c r="B4" s="395"/>
      <c r="C4" s="395"/>
      <c r="D4" s="395"/>
      <c r="E4" s="395"/>
      <c r="F4" s="395"/>
      <c r="G4" s="395"/>
      <c r="H4" s="395"/>
      <c r="I4" s="395"/>
      <c r="J4" s="395"/>
      <c r="K4" s="395"/>
      <c r="L4" s="395"/>
      <c r="M4" s="395"/>
      <c r="N4" s="395"/>
      <c r="O4" s="395"/>
      <c r="P4" s="395"/>
      <c r="Q4" s="395"/>
      <c r="R4" s="395"/>
      <c r="S4" s="395"/>
    </row>
    <row r="5" spans="1:28" s="12" customFormat="1" ht="15.75" x14ac:dyDescent="0.2">
      <c r="A5" s="17"/>
    </row>
    <row r="6" spans="1:28" s="12" customFormat="1" ht="18.75" x14ac:dyDescent="0.2">
      <c r="A6" s="404" t="s">
        <v>9</v>
      </c>
      <c r="B6" s="404"/>
      <c r="C6" s="404"/>
      <c r="D6" s="404"/>
      <c r="E6" s="404"/>
      <c r="F6" s="404"/>
      <c r="G6" s="404"/>
      <c r="H6" s="404"/>
      <c r="I6" s="404"/>
      <c r="J6" s="404"/>
      <c r="K6" s="404"/>
      <c r="L6" s="404"/>
      <c r="M6" s="404"/>
      <c r="N6" s="404"/>
      <c r="O6" s="404"/>
      <c r="P6" s="404"/>
      <c r="Q6" s="404"/>
      <c r="R6" s="404"/>
      <c r="S6" s="404"/>
      <c r="T6" s="13"/>
      <c r="U6" s="13"/>
      <c r="V6" s="13"/>
      <c r="W6" s="13"/>
      <c r="X6" s="13"/>
      <c r="Y6" s="13"/>
      <c r="Z6" s="13"/>
      <c r="AA6" s="13"/>
      <c r="AB6" s="13"/>
    </row>
    <row r="7" spans="1:28" s="12" customFormat="1" ht="18.75" x14ac:dyDescent="0.2">
      <c r="A7" s="404"/>
      <c r="B7" s="404"/>
      <c r="C7" s="404"/>
      <c r="D7" s="404"/>
      <c r="E7" s="404"/>
      <c r="F7" s="404"/>
      <c r="G7" s="404"/>
      <c r="H7" s="404"/>
      <c r="I7" s="404"/>
      <c r="J7" s="404"/>
      <c r="K7" s="404"/>
      <c r="L7" s="404"/>
      <c r="M7" s="404"/>
      <c r="N7" s="404"/>
      <c r="O7" s="404"/>
      <c r="P7" s="404"/>
      <c r="Q7" s="404"/>
      <c r="R7" s="404"/>
      <c r="S7" s="404"/>
      <c r="T7" s="13"/>
      <c r="U7" s="13"/>
      <c r="V7" s="13"/>
      <c r="W7" s="13"/>
      <c r="X7" s="13"/>
      <c r="Y7" s="13"/>
      <c r="Z7" s="13"/>
      <c r="AA7" s="13"/>
      <c r="AB7" s="13"/>
    </row>
    <row r="8" spans="1:28" s="12" customFormat="1" ht="18.75" x14ac:dyDescent="0.2">
      <c r="A8" s="405" t="str">
        <f>'1. паспорт местоположение'!A9</f>
        <v xml:space="preserve">АО "Россети Тюмень" </v>
      </c>
      <c r="B8" s="405"/>
      <c r="C8" s="405"/>
      <c r="D8" s="405"/>
      <c r="E8" s="405"/>
      <c r="F8" s="405"/>
      <c r="G8" s="405"/>
      <c r="H8" s="405"/>
      <c r="I8" s="405"/>
      <c r="J8" s="405"/>
      <c r="K8" s="405"/>
      <c r="L8" s="405"/>
      <c r="M8" s="405"/>
      <c r="N8" s="405"/>
      <c r="O8" s="405"/>
      <c r="P8" s="405"/>
      <c r="Q8" s="405"/>
      <c r="R8" s="405"/>
      <c r="S8" s="405"/>
      <c r="T8" s="13"/>
      <c r="U8" s="13"/>
      <c r="V8" s="13"/>
      <c r="W8" s="13"/>
      <c r="X8" s="13"/>
      <c r="Y8" s="13"/>
      <c r="Z8" s="13"/>
      <c r="AA8" s="13"/>
      <c r="AB8" s="13"/>
    </row>
    <row r="9" spans="1:28" s="12" customFormat="1" ht="18.75" x14ac:dyDescent="0.2">
      <c r="A9" s="409" t="s">
        <v>8</v>
      </c>
      <c r="B9" s="409"/>
      <c r="C9" s="409"/>
      <c r="D9" s="409"/>
      <c r="E9" s="409"/>
      <c r="F9" s="409"/>
      <c r="G9" s="409"/>
      <c r="H9" s="409"/>
      <c r="I9" s="409"/>
      <c r="J9" s="409"/>
      <c r="K9" s="409"/>
      <c r="L9" s="409"/>
      <c r="M9" s="409"/>
      <c r="N9" s="409"/>
      <c r="O9" s="409"/>
      <c r="P9" s="409"/>
      <c r="Q9" s="409"/>
      <c r="R9" s="409"/>
      <c r="S9" s="409"/>
      <c r="T9" s="13"/>
      <c r="U9" s="13"/>
      <c r="V9" s="13"/>
      <c r="W9" s="13"/>
      <c r="X9" s="13"/>
      <c r="Y9" s="13"/>
      <c r="Z9" s="13"/>
      <c r="AA9" s="13"/>
      <c r="AB9" s="13"/>
    </row>
    <row r="10" spans="1:28" s="12" customFormat="1" ht="18.75" x14ac:dyDescent="0.2">
      <c r="A10" s="404"/>
      <c r="B10" s="404"/>
      <c r="C10" s="404"/>
      <c r="D10" s="404"/>
      <c r="E10" s="404"/>
      <c r="F10" s="404"/>
      <c r="G10" s="404"/>
      <c r="H10" s="404"/>
      <c r="I10" s="404"/>
      <c r="J10" s="404"/>
      <c r="K10" s="404"/>
      <c r="L10" s="404"/>
      <c r="M10" s="404"/>
      <c r="N10" s="404"/>
      <c r="O10" s="404"/>
      <c r="P10" s="404"/>
      <c r="Q10" s="404"/>
      <c r="R10" s="404"/>
      <c r="S10" s="404"/>
      <c r="T10" s="13"/>
      <c r="U10" s="13"/>
      <c r="V10" s="13"/>
      <c r="W10" s="13"/>
      <c r="X10" s="13"/>
      <c r="Y10" s="13"/>
      <c r="Z10" s="13"/>
      <c r="AA10" s="13"/>
      <c r="AB10" s="13"/>
    </row>
    <row r="11" spans="1:28" s="12" customFormat="1" ht="18.75" x14ac:dyDescent="0.2">
      <c r="A11" s="410" t="str">
        <f>'1. паспорт местоположение'!A12:C12</f>
        <v>N_NS1100.KL.0019</v>
      </c>
      <c r="B11" s="410"/>
      <c r="C11" s="410"/>
      <c r="D11" s="410"/>
      <c r="E11" s="410"/>
      <c r="F11" s="410"/>
      <c r="G11" s="410"/>
      <c r="H11" s="410"/>
      <c r="I11" s="410"/>
      <c r="J11" s="410"/>
      <c r="K11" s="410"/>
      <c r="L11" s="410"/>
      <c r="M11" s="410"/>
      <c r="N11" s="410"/>
      <c r="O11" s="410"/>
      <c r="P11" s="410"/>
      <c r="Q11" s="410"/>
      <c r="R11" s="410"/>
      <c r="S11" s="410"/>
      <c r="T11" s="13"/>
      <c r="U11" s="13"/>
      <c r="V11" s="13"/>
      <c r="W11" s="13"/>
      <c r="X11" s="13"/>
      <c r="Y11" s="13"/>
      <c r="Z11" s="13"/>
      <c r="AA11" s="13"/>
      <c r="AB11" s="13"/>
    </row>
    <row r="12" spans="1:28" s="12" customFormat="1" ht="18.75" x14ac:dyDescent="0.2">
      <c r="A12" s="409" t="s">
        <v>7</v>
      </c>
      <c r="B12" s="409"/>
      <c r="C12" s="409"/>
      <c r="D12" s="409"/>
      <c r="E12" s="409"/>
      <c r="F12" s="409"/>
      <c r="G12" s="409"/>
      <c r="H12" s="409"/>
      <c r="I12" s="409"/>
      <c r="J12" s="409"/>
      <c r="K12" s="409"/>
      <c r="L12" s="409"/>
      <c r="M12" s="409"/>
      <c r="N12" s="409"/>
      <c r="O12" s="409"/>
      <c r="P12" s="409"/>
      <c r="Q12" s="409"/>
      <c r="R12" s="409"/>
      <c r="S12" s="409"/>
      <c r="T12" s="13"/>
      <c r="U12" s="13"/>
      <c r="V12" s="13"/>
      <c r="W12" s="13"/>
      <c r="X12" s="13"/>
      <c r="Y12" s="13"/>
      <c r="Z12" s="13"/>
      <c r="AA12" s="13"/>
      <c r="AB12" s="13"/>
    </row>
    <row r="13" spans="1:28" s="9" customFormat="1" ht="15.75" customHeight="1" x14ac:dyDescent="0.2">
      <c r="A13" s="411"/>
      <c r="B13" s="411"/>
      <c r="C13" s="411"/>
      <c r="D13" s="411"/>
      <c r="E13" s="411"/>
      <c r="F13" s="411"/>
      <c r="G13" s="411"/>
      <c r="H13" s="411"/>
      <c r="I13" s="411"/>
      <c r="J13" s="411"/>
      <c r="K13" s="411"/>
      <c r="L13" s="411"/>
      <c r="M13" s="411"/>
      <c r="N13" s="411"/>
      <c r="O13" s="411"/>
      <c r="P13" s="411"/>
      <c r="Q13" s="411"/>
      <c r="R13" s="411"/>
      <c r="S13" s="411"/>
      <c r="T13" s="10"/>
      <c r="U13" s="10"/>
      <c r="V13" s="10"/>
      <c r="W13" s="10"/>
      <c r="X13" s="10"/>
      <c r="Y13" s="10"/>
      <c r="Z13" s="10"/>
      <c r="AA13" s="10"/>
      <c r="AB13" s="10"/>
    </row>
    <row r="14" spans="1:28" s="3" customFormat="1" ht="15.75" x14ac:dyDescent="0.2">
      <c r="A14" s="412"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4" s="413"/>
      <c r="C14" s="413"/>
      <c r="D14" s="413"/>
      <c r="E14" s="413"/>
      <c r="F14" s="413"/>
      <c r="G14" s="413"/>
      <c r="H14" s="413"/>
      <c r="I14" s="413"/>
      <c r="J14" s="413"/>
      <c r="K14" s="413"/>
      <c r="L14" s="413"/>
      <c r="M14" s="413"/>
      <c r="N14" s="413"/>
      <c r="O14" s="413"/>
      <c r="P14" s="413"/>
      <c r="Q14" s="413"/>
      <c r="R14" s="413"/>
      <c r="S14" s="413"/>
      <c r="T14" s="8"/>
      <c r="U14" s="8"/>
      <c r="V14" s="8"/>
      <c r="W14" s="8"/>
      <c r="X14" s="8"/>
      <c r="Y14" s="8"/>
      <c r="Z14" s="8"/>
      <c r="AA14" s="8"/>
      <c r="AB14" s="8"/>
    </row>
    <row r="15" spans="1:28" s="3" customFormat="1" ht="15" customHeight="1" x14ac:dyDescent="0.2">
      <c r="A15" s="409" t="s">
        <v>6</v>
      </c>
      <c r="B15" s="409"/>
      <c r="C15" s="409"/>
      <c r="D15" s="409"/>
      <c r="E15" s="409"/>
      <c r="F15" s="409"/>
      <c r="G15" s="409"/>
      <c r="H15" s="409"/>
      <c r="I15" s="409"/>
      <c r="J15" s="409"/>
      <c r="K15" s="409"/>
      <c r="L15" s="409"/>
      <c r="M15" s="409"/>
      <c r="N15" s="409"/>
      <c r="O15" s="409"/>
      <c r="P15" s="409"/>
      <c r="Q15" s="409"/>
      <c r="R15" s="409"/>
      <c r="S15" s="409"/>
      <c r="T15" s="6"/>
      <c r="U15" s="6"/>
      <c r="V15" s="6"/>
      <c r="W15" s="6"/>
      <c r="X15" s="6"/>
      <c r="Y15" s="6"/>
      <c r="Z15" s="6"/>
      <c r="AA15" s="6"/>
      <c r="AB15" s="6"/>
    </row>
    <row r="16" spans="1:28" s="3" customFormat="1" ht="15" customHeight="1" x14ac:dyDescent="0.2">
      <c r="A16" s="414"/>
      <c r="B16" s="414"/>
      <c r="C16" s="414"/>
      <c r="D16" s="414"/>
      <c r="E16" s="414"/>
      <c r="F16" s="414"/>
      <c r="G16" s="414"/>
      <c r="H16" s="414"/>
      <c r="I16" s="414"/>
      <c r="J16" s="414"/>
      <c r="K16" s="414"/>
      <c r="L16" s="414"/>
      <c r="M16" s="414"/>
      <c r="N16" s="414"/>
      <c r="O16" s="414"/>
      <c r="P16" s="414"/>
      <c r="Q16" s="414"/>
      <c r="R16" s="414"/>
      <c r="S16" s="414"/>
      <c r="T16" s="4"/>
      <c r="U16" s="4"/>
      <c r="V16" s="4"/>
      <c r="W16" s="4"/>
      <c r="X16" s="4"/>
      <c r="Y16" s="4"/>
    </row>
    <row r="17" spans="1:28" s="3" customFormat="1" ht="45.75" customHeight="1" x14ac:dyDescent="0.2">
      <c r="A17" s="415" t="s">
        <v>326</v>
      </c>
      <c r="B17" s="415"/>
      <c r="C17" s="415"/>
      <c r="D17" s="415"/>
      <c r="E17" s="415"/>
      <c r="F17" s="415"/>
      <c r="G17" s="415"/>
      <c r="H17" s="415"/>
      <c r="I17" s="415"/>
      <c r="J17" s="415"/>
      <c r="K17" s="415"/>
      <c r="L17" s="415"/>
      <c r="M17" s="415"/>
      <c r="N17" s="415"/>
      <c r="O17" s="415"/>
      <c r="P17" s="415"/>
      <c r="Q17" s="415"/>
      <c r="R17" s="415"/>
      <c r="S17" s="415"/>
      <c r="T17" s="7"/>
      <c r="U17" s="7"/>
      <c r="V17" s="7"/>
      <c r="W17" s="7"/>
      <c r="X17" s="7"/>
      <c r="Y17" s="7"/>
      <c r="Z17" s="7"/>
      <c r="AA17" s="7"/>
      <c r="AB17" s="7"/>
    </row>
    <row r="18" spans="1:28" s="3" customFormat="1" ht="15" customHeight="1" x14ac:dyDescent="0.2">
      <c r="A18" s="416"/>
      <c r="B18" s="416"/>
      <c r="C18" s="416"/>
      <c r="D18" s="416"/>
      <c r="E18" s="416"/>
      <c r="F18" s="416"/>
      <c r="G18" s="416"/>
      <c r="H18" s="416"/>
      <c r="I18" s="416"/>
      <c r="J18" s="416"/>
      <c r="K18" s="416"/>
      <c r="L18" s="416"/>
      <c r="M18" s="416"/>
      <c r="N18" s="416"/>
      <c r="O18" s="416"/>
      <c r="P18" s="416"/>
      <c r="Q18" s="416"/>
      <c r="R18" s="416"/>
      <c r="S18" s="416"/>
      <c r="T18" s="4"/>
      <c r="U18" s="4"/>
      <c r="V18" s="4"/>
      <c r="W18" s="4"/>
      <c r="X18" s="4"/>
      <c r="Y18" s="4"/>
    </row>
    <row r="19" spans="1:28" s="3" customFormat="1" ht="54" customHeight="1" x14ac:dyDescent="0.2">
      <c r="A19" s="403" t="s">
        <v>5</v>
      </c>
      <c r="B19" s="403" t="s">
        <v>98</v>
      </c>
      <c r="C19" s="406" t="s">
        <v>243</v>
      </c>
      <c r="D19" s="403" t="s">
        <v>242</v>
      </c>
      <c r="E19" s="403" t="s">
        <v>97</v>
      </c>
      <c r="F19" s="403" t="s">
        <v>96</v>
      </c>
      <c r="G19" s="403" t="s">
        <v>238</v>
      </c>
      <c r="H19" s="403" t="s">
        <v>95</v>
      </c>
      <c r="I19" s="403" t="s">
        <v>94</v>
      </c>
      <c r="J19" s="403" t="s">
        <v>93</v>
      </c>
      <c r="K19" s="403" t="s">
        <v>92</v>
      </c>
      <c r="L19" s="403" t="s">
        <v>91</v>
      </c>
      <c r="M19" s="403" t="s">
        <v>90</v>
      </c>
      <c r="N19" s="403" t="s">
        <v>89</v>
      </c>
      <c r="O19" s="403" t="s">
        <v>88</v>
      </c>
      <c r="P19" s="403" t="s">
        <v>87</v>
      </c>
      <c r="Q19" s="403" t="s">
        <v>241</v>
      </c>
      <c r="R19" s="403"/>
      <c r="S19" s="408" t="s">
        <v>320</v>
      </c>
      <c r="T19" s="4"/>
      <c r="U19" s="4"/>
      <c r="V19" s="4"/>
      <c r="W19" s="4"/>
      <c r="X19" s="4"/>
      <c r="Y19" s="4"/>
    </row>
    <row r="20" spans="1:28" s="3" customFormat="1" ht="180.75" customHeight="1" x14ac:dyDescent="0.2">
      <c r="A20" s="403"/>
      <c r="B20" s="403"/>
      <c r="C20" s="407"/>
      <c r="D20" s="403"/>
      <c r="E20" s="403"/>
      <c r="F20" s="403"/>
      <c r="G20" s="403"/>
      <c r="H20" s="403"/>
      <c r="I20" s="403"/>
      <c r="J20" s="403"/>
      <c r="K20" s="403"/>
      <c r="L20" s="403"/>
      <c r="M20" s="403"/>
      <c r="N20" s="403"/>
      <c r="O20" s="403"/>
      <c r="P20" s="403"/>
      <c r="Q20" s="37" t="s">
        <v>239</v>
      </c>
      <c r="R20" s="38" t="s">
        <v>240</v>
      </c>
      <c r="S20" s="408"/>
      <c r="T20" s="27"/>
      <c r="U20" s="27"/>
      <c r="V20" s="27"/>
      <c r="W20" s="27"/>
      <c r="X20" s="27"/>
      <c r="Y20" s="27"/>
      <c r="Z20" s="26"/>
      <c r="AA20" s="26"/>
      <c r="AB20" s="26"/>
    </row>
    <row r="21" spans="1:28" s="3" customFormat="1" ht="18.75" x14ac:dyDescent="0.2">
      <c r="A21" s="37">
        <v>1</v>
      </c>
      <c r="B21" s="41">
        <v>2</v>
      </c>
      <c r="C21" s="37">
        <v>3</v>
      </c>
      <c r="D21" s="41">
        <v>4</v>
      </c>
      <c r="E21" s="37">
        <v>5</v>
      </c>
      <c r="F21" s="41">
        <v>6</v>
      </c>
      <c r="G21" s="95">
        <v>7</v>
      </c>
      <c r="H21" s="96">
        <v>8</v>
      </c>
      <c r="I21" s="95">
        <v>9</v>
      </c>
      <c r="J21" s="96">
        <v>10</v>
      </c>
      <c r="K21" s="95">
        <v>11</v>
      </c>
      <c r="L21" s="96">
        <v>12</v>
      </c>
      <c r="M21" s="95">
        <v>13</v>
      </c>
      <c r="N21" s="96">
        <v>14</v>
      </c>
      <c r="O21" s="95">
        <v>15</v>
      </c>
      <c r="P21" s="96">
        <v>16</v>
      </c>
      <c r="Q21" s="95">
        <v>17</v>
      </c>
      <c r="R21" s="96">
        <v>18</v>
      </c>
      <c r="S21" s="95">
        <v>19</v>
      </c>
      <c r="T21" s="27"/>
      <c r="U21" s="27"/>
      <c r="V21" s="27"/>
      <c r="W21" s="27"/>
      <c r="X21" s="27"/>
      <c r="Y21" s="27"/>
      <c r="Z21" s="26"/>
      <c r="AA21" s="26"/>
      <c r="AB21" s="26"/>
    </row>
    <row r="22" spans="1:28" s="3" customFormat="1" ht="84" customHeight="1" x14ac:dyDescent="0.2">
      <c r="A22" s="37"/>
      <c r="B22" s="41" t="s">
        <v>515</v>
      </c>
      <c r="C22" s="388" t="s">
        <v>547</v>
      </c>
      <c r="D22" s="41" t="s">
        <v>397</v>
      </c>
      <c r="E22" s="41" t="s">
        <v>509</v>
      </c>
      <c r="F22" s="41" t="s">
        <v>516</v>
      </c>
      <c r="G22" s="315" t="s">
        <v>526</v>
      </c>
      <c r="H22" s="41">
        <v>1.286</v>
      </c>
      <c r="I22" s="89" t="s">
        <v>237</v>
      </c>
      <c r="J22" s="314" t="s">
        <v>237</v>
      </c>
      <c r="K22" s="41">
        <v>0.4</v>
      </c>
      <c r="L22" s="41" t="s">
        <v>508</v>
      </c>
      <c r="M22" s="41">
        <v>2.5</v>
      </c>
      <c r="N22" s="41">
        <v>2</v>
      </c>
      <c r="O22" s="314" t="s">
        <v>369</v>
      </c>
      <c r="P22" s="44" t="s">
        <v>369</v>
      </c>
      <c r="Q22" s="34" t="s">
        <v>546</v>
      </c>
      <c r="R22" s="5" t="s">
        <v>237</v>
      </c>
      <c r="S22" s="328">
        <v>18.299234200000001</v>
      </c>
      <c r="T22" s="27"/>
      <c r="U22" s="27"/>
      <c r="V22" s="27"/>
      <c r="W22" s="27"/>
      <c r="X22" s="27"/>
      <c r="Y22" s="27"/>
      <c r="Z22" s="26"/>
      <c r="AA22" s="26"/>
      <c r="AB22" s="26"/>
    </row>
    <row r="23" spans="1:28" ht="20.25" customHeight="1" x14ac:dyDescent="0.25">
      <c r="A23" s="89"/>
      <c r="B23" s="41" t="s">
        <v>236</v>
      </c>
      <c r="C23" s="41" t="s">
        <v>237</v>
      </c>
      <c r="D23" s="41" t="s">
        <v>237</v>
      </c>
      <c r="E23" s="89" t="s">
        <v>237</v>
      </c>
      <c r="F23" s="89" t="s">
        <v>237</v>
      </c>
      <c r="G23" s="89" t="s">
        <v>237</v>
      </c>
      <c r="H23" s="89" t="s">
        <v>237</v>
      </c>
      <c r="I23" s="89" t="s">
        <v>237</v>
      </c>
      <c r="J23" s="89" t="s">
        <v>237</v>
      </c>
      <c r="K23" s="89" t="s">
        <v>237</v>
      </c>
      <c r="L23" s="89" t="s">
        <v>237</v>
      </c>
      <c r="M23" s="89" t="s">
        <v>237</v>
      </c>
      <c r="N23" s="89" t="s">
        <v>237</v>
      </c>
      <c r="O23" s="89" t="s">
        <v>237</v>
      </c>
      <c r="P23" s="89" t="s">
        <v>237</v>
      </c>
      <c r="Q23" s="90" t="s">
        <v>237</v>
      </c>
      <c r="R23" s="2" t="s">
        <v>237</v>
      </c>
      <c r="S23" s="2" t="s">
        <v>237</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67</v>
      </c>
    </row>
    <row r="3" spans="1:20" s="12" customFormat="1" ht="18.75" customHeight="1" x14ac:dyDescent="0.3">
      <c r="A3" s="18"/>
      <c r="H3" s="16"/>
      <c r="T3" s="15" t="s">
        <v>10</v>
      </c>
    </row>
    <row r="4" spans="1:20" s="12" customFormat="1" ht="18.75" customHeight="1" x14ac:dyDescent="0.3">
      <c r="A4" s="18"/>
      <c r="H4" s="16"/>
      <c r="T4" s="15" t="s">
        <v>392</v>
      </c>
    </row>
    <row r="5" spans="1:20" s="12" customFormat="1" ht="18.75" customHeight="1" x14ac:dyDescent="0.3">
      <c r="A5" s="18"/>
      <c r="H5" s="16"/>
      <c r="T5" s="15"/>
    </row>
    <row r="6" spans="1:20" s="12" customFormat="1" x14ac:dyDescent="0.2">
      <c r="A6" s="395" t="str">
        <f>'1. паспорт местоположение'!$A$5</f>
        <v>Год раскрытия информации:  2023 год</v>
      </c>
      <c r="B6" s="395"/>
      <c r="C6" s="395"/>
      <c r="D6" s="395"/>
      <c r="E6" s="395"/>
      <c r="F6" s="395"/>
      <c r="G6" s="395"/>
      <c r="H6" s="395"/>
      <c r="I6" s="395"/>
      <c r="J6" s="395"/>
      <c r="K6" s="395"/>
      <c r="L6" s="395"/>
      <c r="M6" s="395"/>
      <c r="N6" s="395"/>
      <c r="O6" s="395"/>
      <c r="P6" s="395"/>
      <c r="Q6" s="395"/>
      <c r="R6" s="395"/>
      <c r="S6" s="395"/>
      <c r="T6" s="395"/>
    </row>
    <row r="7" spans="1:20" s="12" customFormat="1" x14ac:dyDescent="0.2">
      <c r="A7" s="17"/>
      <c r="H7" s="16"/>
    </row>
    <row r="8" spans="1:20" s="12" customFormat="1" ht="18.75" x14ac:dyDescent="0.2">
      <c r="A8" s="404" t="s">
        <v>9</v>
      </c>
      <c r="B8" s="404"/>
      <c r="C8" s="404"/>
      <c r="D8" s="404"/>
      <c r="E8" s="404"/>
      <c r="F8" s="404"/>
      <c r="G8" s="404"/>
      <c r="H8" s="404"/>
      <c r="I8" s="404"/>
      <c r="J8" s="404"/>
      <c r="K8" s="404"/>
      <c r="L8" s="404"/>
      <c r="M8" s="404"/>
      <c r="N8" s="404"/>
      <c r="O8" s="404"/>
      <c r="P8" s="404"/>
      <c r="Q8" s="404"/>
      <c r="R8" s="404"/>
      <c r="S8" s="404"/>
      <c r="T8" s="404"/>
    </row>
    <row r="9" spans="1:20" s="12" customFormat="1" ht="18.75" x14ac:dyDescent="0.2">
      <c r="A9" s="404"/>
      <c r="B9" s="404"/>
      <c r="C9" s="404"/>
      <c r="D9" s="404"/>
      <c r="E9" s="404"/>
      <c r="F9" s="404"/>
      <c r="G9" s="404"/>
      <c r="H9" s="404"/>
      <c r="I9" s="404"/>
      <c r="J9" s="404"/>
      <c r="K9" s="404"/>
      <c r="L9" s="404"/>
      <c r="M9" s="404"/>
      <c r="N9" s="404"/>
      <c r="O9" s="404"/>
      <c r="P9" s="404"/>
      <c r="Q9" s="404"/>
      <c r="R9" s="404"/>
      <c r="S9" s="404"/>
      <c r="T9" s="404"/>
    </row>
    <row r="10" spans="1:20" s="12" customFormat="1" ht="18.75" customHeight="1" x14ac:dyDescent="0.2">
      <c r="A10" s="405" t="str">
        <f>'1. паспорт местоположение'!A9</f>
        <v xml:space="preserve">АО "Россети Тюмень" </v>
      </c>
      <c r="B10" s="410"/>
      <c r="C10" s="410"/>
      <c r="D10" s="410"/>
      <c r="E10" s="410"/>
      <c r="F10" s="410"/>
      <c r="G10" s="410"/>
      <c r="H10" s="410"/>
      <c r="I10" s="410"/>
      <c r="J10" s="410"/>
      <c r="K10" s="410"/>
      <c r="L10" s="410"/>
      <c r="M10" s="410"/>
      <c r="N10" s="410"/>
      <c r="O10" s="410"/>
      <c r="P10" s="410"/>
      <c r="Q10" s="410"/>
      <c r="R10" s="410"/>
      <c r="S10" s="410"/>
      <c r="T10" s="410"/>
    </row>
    <row r="11" spans="1:20" s="12" customFormat="1" ht="18.75" customHeight="1" x14ac:dyDescent="0.2">
      <c r="A11" s="409" t="s">
        <v>8</v>
      </c>
      <c r="B11" s="409"/>
      <c r="C11" s="409"/>
      <c r="D11" s="409"/>
      <c r="E11" s="409"/>
      <c r="F11" s="409"/>
      <c r="G11" s="409"/>
      <c r="H11" s="409"/>
      <c r="I11" s="409"/>
      <c r="J11" s="409"/>
      <c r="K11" s="409"/>
      <c r="L11" s="409"/>
      <c r="M11" s="409"/>
      <c r="N11" s="409"/>
      <c r="O11" s="409"/>
      <c r="P11" s="409"/>
      <c r="Q11" s="409"/>
      <c r="R11" s="409"/>
      <c r="S11" s="409"/>
      <c r="T11" s="409"/>
    </row>
    <row r="12" spans="1:20" s="12" customFormat="1" ht="18.75" x14ac:dyDescent="0.2">
      <c r="A12" s="404"/>
      <c r="B12" s="404"/>
      <c r="C12" s="404"/>
      <c r="D12" s="404"/>
      <c r="E12" s="404"/>
      <c r="F12" s="404"/>
      <c r="G12" s="404"/>
      <c r="H12" s="404"/>
      <c r="I12" s="404"/>
      <c r="J12" s="404"/>
      <c r="K12" s="404"/>
      <c r="L12" s="404"/>
      <c r="M12" s="404"/>
      <c r="N12" s="404"/>
      <c r="O12" s="404"/>
      <c r="P12" s="404"/>
      <c r="Q12" s="404"/>
      <c r="R12" s="404"/>
      <c r="S12" s="404"/>
      <c r="T12" s="404"/>
    </row>
    <row r="13" spans="1:20" s="12" customFormat="1" ht="18.75" customHeight="1" x14ac:dyDescent="0.2">
      <c r="A13" s="410" t="str">
        <f>'1. паспорт местоположение'!A12:C12</f>
        <v>N_NS1100.KL.0019</v>
      </c>
      <c r="B13" s="410"/>
      <c r="C13" s="410"/>
      <c r="D13" s="410"/>
      <c r="E13" s="410"/>
      <c r="F13" s="410"/>
      <c r="G13" s="410"/>
      <c r="H13" s="410"/>
      <c r="I13" s="410"/>
      <c r="J13" s="410"/>
      <c r="K13" s="410"/>
      <c r="L13" s="410"/>
      <c r="M13" s="410"/>
      <c r="N13" s="410"/>
      <c r="O13" s="410"/>
      <c r="P13" s="410"/>
      <c r="Q13" s="410"/>
      <c r="R13" s="410"/>
      <c r="S13" s="410"/>
      <c r="T13" s="410"/>
    </row>
    <row r="14" spans="1:20" s="12" customFormat="1" ht="18.75" customHeight="1" x14ac:dyDescent="0.2">
      <c r="A14" s="409" t="s">
        <v>7</v>
      </c>
      <c r="B14" s="409"/>
      <c r="C14" s="409"/>
      <c r="D14" s="409"/>
      <c r="E14" s="409"/>
      <c r="F14" s="409"/>
      <c r="G14" s="409"/>
      <c r="H14" s="409"/>
      <c r="I14" s="409"/>
      <c r="J14" s="409"/>
      <c r="K14" s="409"/>
      <c r="L14" s="409"/>
      <c r="M14" s="409"/>
      <c r="N14" s="409"/>
      <c r="O14" s="409"/>
      <c r="P14" s="409"/>
      <c r="Q14" s="409"/>
      <c r="R14" s="409"/>
      <c r="S14" s="409"/>
      <c r="T14" s="409"/>
    </row>
    <row r="15" spans="1:20" s="9" customFormat="1" ht="15.75" customHeight="1" x14ac:dyDescent="0.2">
      <c r="A15" s="411"/>
      <c r="B15" s="411"/>
      <c r="C15" s="411"/>
      <c r="D15" s="411"/>
      <c r="E15" s="411"/>
      <c r="F15" s="411"/>
      <c r="G15" s="411"/>
      <c r="H15" s="411"/>
      <c r="I15" s="411"/>
      <c r="J15" s="411"/>
      <c r="K15" s="411"/>
      <c r="L15" s="411"/>
      <c r="M15" s="411"/>
      <c r="N15" s="411"/>
      <c r="O15" s="411"/>
      <c r="P15" s="411"/>
      <c r="Q15" s="411"/>
      <c r="R15" s="411"/>
      <c r="S15" s="411"/>
      <c r="T15" s="411"/>
    </row>
    <row r="16" spans="1:20" s="3" customFormat="1" ht="39.75" customHeight="1" x14ac:dyDescent="0.2">
      <c r="A16" s="412" t="str">
        <f>'1. паспорт местоположение'!A15:C15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6" s="431"/>
      <c r="C16" s="431"/>
      <c r="D16" s="431"/>
      <c r="E16" s="431"/>
      <c r="F16" s="431"/>
      <c r="G16" s="431"/>
      <c r="H16" s="431"/>
      <c r="I16" s="431"/>
      <c r="J16" s="431"/>
      <c r="K16" s="431"/>
      <c r="L16" s="431"/>
      <c r="M16" s="431"/>
      <c r="N16" s="431"/>
      <c r="O16" s="431"/>
      <c r="P16" s="431"/>
      <c r="Q16" s="431"/>
      <c r="R16" s="431"/>
      <c r="S16" s="431"/>
      <c r="T16" s="431"/>
    </row>
    <row r="17" spans="1:113" s="3" customFormat="1" ht="15" customHeight="1" x14ac:dyDescent="0.2">
      <c r="A17" s="409" t="s">
        <v>6</v>
      </c>
      <c r="B17" s="409"/>
      <c r="C17" s="409"/>
      <c r="D17" s="409"/>
      <c r="E17" s="409"/>
      <c r="F17" s="409"/>
      <c r="G17" s="409"/>
      <c r="H17" s="409"/>
      <c r="I17" s="409"/>
      <c r="J17" s="409"/>
      <c r="K17" s="409"/>
      <c r="L17" s="409"/>
      <c r="M17" s="409"/>
      <c r="N17" s="409"/>
      <c r="O17" s="409"/>
      <c r="P17" s="409"/>
      <c r="Q17" s="409"/>
      <c r="R17" s="409"/>
      <c r="S17" s="409"/>
      <c r="T17" s="409"/>
    </row>
    <row r="18" spans="1:113" s="3" customFormat="1" ht="15" customHeight="1" x14ac:dyDescent="0.2">
      <c r="A18" s="414"/>
      <c r="B18" s="414"/>
      <c r="C18" s="414"/>
      <c r="D18" s="414"/>
      <c r="E18" s="414"/>
      <c r="F18" s="414"/>
      <c r="G18" s="414"/>
      <c r="H18" s="414"/>
      <c r="I18" s="414"/>
      <c r="J18" s="414"/>
      <c r="K18" s="414"/>
      <c r="L18" s="414"/>
      <c r="M18" s="414"/>
      <c r="N18" s="414"/>
      <c r="O18" s="414"/>
      <c r="P18" s="414"/>
      <c r="Q18" s="414"/>
      <c r="R18" s="414"/>
      <c r="S18" s="414"/>
      <c r="T18" s="414"/>
    </row>
    <row r="19" spans="1:113" s="3" customFormat="1" ht="15" customHeight="1" x14ac:dyDescent="0.2">
      <c r="A19" s="432" t="s">
        <v>330</v>
      </c>
      <c r="B19" s="432"/>
      <c r="C19" s="432"/>
      <c r="D19" s="432"/>
      <c r="E19" s="432"/>
      <c r="F19" s="432"/>
      <c r="G19" s="432"/>
      <c r="H19" s="432"/>
      <c r="I19" s="432"/>
      <c r="J19" s="432"/>
      <c r="K19" s="432"/>
      <c r="L19" s="432"/>
      <c r="M19" s="432"/>
      <c r="N19" s="432"/>
      <c r="O19" s="432"/>
      <c r="P19" s="432"/>
      <c r="Q19" s="432"/>
      <c r="R19" s="432"/>
      <c r="S19" s="432"/>
      <c r="T19" s="432"/>
    </row>
    <row r="20" spans="1:113" s="53" customFormat="1" ht="21" customHeight="1" x14ac:dyDescent="0.25">
      <c r="A20" s="433"/>
      <c r="B20" s="433"/>
      <c r="C20" s="433"/>
      <c r="D20" s="433"/>
      <c r="E20" s="433"/>
      <c r="F20" s="433"/>
      <c r="G20" s="433"/>
      <c r="H20" s="433"/>
      <c r="I20" s="433"/>
      <c r="J20" s="433"/>
      <c r="K20" s="433"/>
      <c r="L20" s="433"/>
      <c r="M20" s="433"/>
      <c r="N20" s="433"/>
      <c r="O20" s="433"/>
      <c r="P20" s="433"/>
      <c r="Q20" s="433"/>
      <c r="R20" s="433"/>
      <c r="S20" s="433"/>
      <c r="T20" s="433"/>
    </row>
    <row r="21" spans="1:113" ht="46.5" customHeight="1" x14ac:dyDescent="0.25">
      <c r="A21" s="425" t="s">
        <v>5</v>
      </c>
      <c r="B21" s="418" t="s">
        <v>164</v>
      </c>
      <c r="C21" s="419"/>
      <c r="D21" s="422" t="s">
        <v>110</v>
      </c>
      <c r="E21" s="418" t="s">
        <v>359</v>
      </c>
      <c r="F21" s="419"/>
      <c r="G21" s="418" t="s">
        <v>177</v>
      </c>
      <c r="H21" s="419"/>
      <c r="I21" s="418" t="s">
        <v>109</v>
      </c>
      <c r="J21" s="419"/>
      <c r="K21" s="422" t="s">
        <v>108</v>
      </c>
      <c r="L21" s="418" t="s">
        <v>107</v>
      </c>
      <c r="M21" s="419"/>
      <c r="N21" s="418" t="s">
        <v>355</v>
      </c>
      <c r="O21" s="419"/>
      <c r="P21" s="422" t="s">
        <v>106</v>
      </c>
      <c r="Q21" s="428" t="s">
        <v>105</v>
      </c>
      <c r="R21" s="429"/>
      <c r="S21" s="428" t="s">
        <v>104</v>
      </c>
      <c r="T21" s="430"/>
    </row>
    <row r="22" spans="1:113" ht="204.75" customHeight="1" x14ac:dyDescent="0.25">
      <c r="A22" s="426"/>
      <c r="B22" s="420"/>
      <c r="C22" s="421"/>
      <c r="D22" s="424"/>
      <c r="E22" s="420"/>
      <c r="F22" s="421"/>
      <c r="G22" s="420"/>
      <c r="H22" s="421"/>
      <c r="I22" s="420"/>
      <c r="J22" s="421"/>
      <c r="K22" s="423"/>
      <c r="L22" s="420"/>
      <c r="M22" s="421"/>
      <c r="N22" s="420"/>
      <c r="O22" s="421"/>
      <c r="P22" s="423"/>
      <c r="Q22" s="80" t="s">
        <v>103</v>
      </c>
      <c r="R22" s="80" t="s">
        <v>329</v>
      </c>
      <c r="S22" s="80" t="s">
        <v>102</v>
      </c>
      <c r="T22" s="80" t="s">
        <v>101</v>
      </c>
    </row>
    <row r="23" spans="1:113" ht="51.75" customHeight="1" x14ac:dyDescent="0.25">
      <c r="A23" s="427"/>
      <c r="B23" s="102" t="s">
        <v>99</v>
      </c>
      <c r="C23" s="102" t="s">
        <v>100</v>
      </c>
      <c r="D23" s="423"/>
      <c r="E23" s="102" t="s">
        <v>99</v>
      </c>
      <c r="F23" s="102" t="s">
        <v>100</v>
      </c>
      <c r="G23" s="102" t="s">
        <v>99</v>
      </c>
      <c r="H23" s="102" t="s">
        <v>100</v>
      </c>
      <c r="I23" s="102" t="s">
        <v>99</v>
      </c>
      <c r="J23" s="102" t="s">
        <v>100</v>
      </c>
      <c r="K23" s="102" t="s">
        <v>99</v>
      </c>
      <c r="L23" s="102" t="s">
        <v>99</v>
      </c>
      <c r="M23" s="102" t="s">
        <v>100</v>
      </c>
      <c r="N23" s="102" t="s">
        <v>99</v>
      </c>
      <c r="O23" s="102" t="s">
        <v>100</v>
      </c>
      <c r="P23" s="103" t="s">
        <v>99</v>
      </c>
      <c r="Q23" s="80" t="s">
        <v>99</v>
      </c>
      <c r="R23" s="80" t="s">
        <v>99</v>
      </c>
      <c r="S23" s="80" t="s">
        <v>99</v>
      </c>
      <c r="T23" s="80" t="s">
        <v>99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v>1</v>
      </c>
      <c r="B25" s="55"/>
      <c r="C25" s="55"/>
      <c r="D25" s="55"/>
      <c r="E25" s="55"/>
      <c r="F25" s="55"/>
      <c r="G25" s="55"/>
      <c r="H25" s="55"/>
      <c r="I25" s="55"/>
      <c r="J25" s="54"/>
      <c r="K25" s="54"/>
      <c r="L25" s="54"/>
      <c r="M25" s="56"/>
      <c r="N25" s="56"/>
      <c r="O25" s="56"/>
      <c r="P25" s="54"/>
      <c r="Q25" s="105"/>
      <c r="R25" s="55"/>
      <c r="S25" s="105"/>
      <c r="T25" s="55"/>
    </row>
    <row r="26" spans="1:113" ht="3" customHeight="1" x14ac:dyDescent="0.25"/>
    <row r="27" spans="1:113" s="51" customFormat="1" ht="12.75" x14ac:dyDescent="0.2">
      <c r="B27" s="52"/>
      <c r="C27" s="52"/>
      <c r="K27" s="52"/>
    </row>
    <row r="28" spans="1:113" s="51" customFormat="1" x14ac:dyDescent="0.25">
      <c r="B28" s="49"/>
      <c r="C28" s="49"/>
      <c r="D28" s="49"/>
      <c r="E28" s="49"/>
      <c r="F28" s="49"/>
      <c r="G28" s="49"/>
      <c r="H28" s="49"/>
      <c r="I28" s="49"/>
      <c r="J28" s="49"/>
      <c r="K28" s="49"/>
      <c r="L28" s="49"/>
      <c r="M28" s="49"/>
      <c r="N28" s="49"/>
      <c r="O28" s="49"/>
      <c r="P28" s="49"/>
      <c r="Q28" s="49"/>
      <c r="R28" s="49"/>
    </row>
    <row r="29" spans="1:113" x14ac:dyDescent="0.25">
      <c r="B29" s="417"/>
      <c r="C29" s="417"/>
      <c r="D29" s="417"/>
      <c r="E29" s="417"/>
      <c r="F29" s="417"/>
      <c r="G29" s="417"/>
      <c r="H29" s="417"/>
      <c r="I29" s="417"/>
      <c r="J29" s="417"/>
      <c r="K29" s="417"/>
      <c r="L29" s="417"/>
      <c r="M29" s="417"/>
      <c r="N29" s="417"/>
      <c r="O29" s="417"/>
      <c r="P29" s="417"/>
      <c r="Q29" s="417"/>
      <c r="R29" s="41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E16" sqref="E16:Y16"/>
    </sheetView>
  </sheetViews>
  <sheetFormatPr defaultColWidth="10.7109375" defaultRowHeight="15.75" x14ac:dyDescent="0.25"/>
  <cols>
    <col min="1" max="1" width="10.7109375" style="45"/>
    <col min="2" max="5" width="24.140625" style="45" customWidth="1"/>
    <col min="6" max="9" width="8.5703125" style="45" customWidth="1"/>
    <col min="10" max="10" width="20.140625" style="45" customWidth="1"/>
    <col min="11" max="13" width="11.140625" style="45" customWidth="1"/>
    <col min="14" max="14" width="14" style="45" customWidth="1"/>
    <col min="15" max="15" width="11.140625" style="45" customWidth="1"/>
    <col min="16" max="16" width="14.5703125" style="45" customWidth="1"/>
    <col min="17" max="17" width="11.140625" style="45" customWidth="1"/>
    <col min="18" max="18" width="13.28515625" style="45" customWidth="1"/>
    <col min="19" max="19" width="19.85546875" style="45" customWidth="1"/>
    <col min="20" max="20" width="22.42578125" style="45" customWidth="1"/>
    <col min="21" max="21" width="30.7109375" style="45" customWidth="1"/>
    <col min="22" max="22" width="9.28515625" style="45" customWidth="1"/>
    <col min="23" max="23" width="14.28515625" style="45" customWidth="1"/>
    <col min="24" max="25" width="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67</v>
      </c>
    </row>
    <row r="2" spans="1:27" s="12" customFormat="1" ht="18.75" customHeight="1" x14ac:dyDescent="0.3">
      <c r="E2" s="18"/>
      <c r="Q2" s="16"/>
      <c r="R2" s="16"/>
      <c r="AA2" s="15" t="s">
        <v>10</v>
      </c>
    </row>
    <row r="3" spans="1:27" s="12" customFormat="1" ht="18.75" customHeight="1" x14ac:dyDescent="0.3">
      <c r="E3" s="18"/>
      <c r="Q3" s="16"/>
      <c r="R3" s="16"/>
      <c r="AA3" s="15" t="s">
        <v>392</v>
      </c>
    </row>
    <row r="4" spans="1:27" s="12" customFormat="1" x14ac:dyDescent="0.2">
      <c r="E4" s="17"/>
      <c r="Q4" s="16"/>
      <c r="R4" s="16"/>
    </row>
    <row r="5" spans="1:27" s="12" customFormat="1" x14ac:dyDescent="0.2">
      <c r="B5" s="107"/>
      <c r="C5" s="107"/>
      <c r="D5" s="107"/>
      <c r="E5" s="107"/>
      <c r="F5" s="107"/>
      <c r="G5" s="107"/>
      <c r="H5" s="107"/>
      <c r="I5" s="107"/>
      <c r="J5" s="107"/>
      <c r="K5" s="107"/>
      <c r="L5" s="107"/>
      <c r="M5" s="107"/>
      <c r="N5" s="107"/>
      <c r="O5" s="395" t="str">
        <f>'1. паспорт местоположение'!$A$5</f>
        <v>Год раскрытия информации:  2023 год</v>
      </c>
      <c r="P5" s="395"/>
      <c r="Q5" s="395"/>
      <c r="R5" s="395"/>
      <c r="S5" s="395"/>
      <c r="T5" s="107"/>
      <c r="U5" s="107"/>
      <c r="V5" s="107"/>
      <c r="W5" s="107"/>
      <c r="X5" s="107"/>
      <c r="Y5" s="107"/>
      <c r="Z5" s="107"/>
      <c r="AA5" s="107"/>
    </row>
    <row r="6" spans="1:27" s="12" customFormat="1" x14ac:dyDescent="0.2">
      <c r="A6" s="106"/>
      <c r="B6" s="106"/>
      <c r="C6" s="106"/>
      <c r="D6" s="106"/>
      <c r="E6" s="106"/>
      <c r="F6" s="106"/>
      <c r="G6" s="106"/>
      <c r="H6" s="106"/>
      <c r="I6" s="106"/>
      <c r="J6" s="106"/>
      <c r="K6" s="106"/>
      <c r="L6" s="106"/>
      <c r="M6" s="106"/>
      <c r="N6" s="106"/>
      <c r="O6" s="106"/>
      <c r="P6" s="106"/>
      <c r="Q6" s="106"/>
      <c r="R6" s="106"/>
      <c r="S6" s="106"/>
      <c r="T6" s="106"/>
    </row>
    <row r="7" spans="1:27" s="12" customFormat="1" ht="18.75" x14ac:dyDescent="0.2">
      <c r="E7" s="404" t="s">
        <v>9</v>
      </c>
      <c r="F7" s="404"/>
      <c r="G7" s="404"/>
      <c r="H7" s="404"/>
      <c r="I7" s="404"/>
      <c r="J7" s="404"/>
      <c r="K7" s="404"/>
      <c r="L7" s="404"/>
      <c r="M7" s="404"/>
      <c r="N7" s="404"/>
      <c r="O7" s="404"/>
      <c r="P7" s="404"/>
      <c r="Q7" s="404"/>
      <c r="R7" s="404"/>
      <c r="S7" s="404"/>
      <c r="T7" s="404"/>
      <c r="U7" s="404"/>
      <c r="V7" s="404"/>
      <c r="W7" s="404"/>
      <c r="X7" s="404"/>
      <c r="Y7" s="4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05" t="str">
        <f>'1. паспорт местоположение'!A9</f>
        <v xml:space="preserve">АО "Россети Тюмень" </v>
      </c>
      <c r="F9" s="410"/>
      <c r="G9" s="410"/>
      <c r="H9" s="410"/>
      <c r="I9" s="410"/>
      <c r="J9" s="410"/>
      <c r="K9" s="410"/>
      <c r="L9" s="410"/>
      <c r="M9" s="410"/>
      <c r="N9" s="410"/>
      <c r="O9" s="410"/>
      <c r="P9" s="410"/>
      <c r="Q9" s="410"/>
      <c r="R9" s="410"/>
      <c r="S9" s="410"/>
      <c r="T9" s="410"/>
      <c r="U9" s="410"/>
      <c r="V9" s="410"/>
      <c r="W9" s="410"/>
      <c r="X9" s="410"/>
      <c r="Y9" s="410"/>
    </row>
    <row r="10" spans="1:27" s="12" customFormat="1" ht="18.75" customHeight="1" x14ac:dyDescent="0.2">
      <c r="E10" s="409" t="s">
        <v>8</v>
      </c>
      <c r="F10" s="409"/>
      <c r="G10" s="409"/>
      <c r="H10" s="409"/>
      <c r="I10" s="409"/>
      <c r="J10" s="409"/>
      <c r="K10" s="409"/>
      <c r="L10" s="409"/>
      <c r="M10" s="409"/>
      <c r="N10" s="409"/>
      <c r="O10" s="409"/>
      <c r="P10" s="409"/>
      <c r="Q10" s="409"/>
      <c r="R10" s="409"/>
      <c r="S10" s="409"/>
      <c r="T10" s="409"/>
      <c r="U10" s="409"/>
      <c r="V10" s="409"/>
      <c r="W10" s="409"/>
      <c r="X10" s="409"/>
      <c r="Y10" s="4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10" t="str">
        <f>'1. паспорт местоположение'!A12</f>
        <v>N_NS1100.KL.0019</v>
      </c>
      <c r="F12" s="410"/>
      <c r="G12" s="410"/>
      <c r="H12" s="410"/>
      <c r="I12" s="410"/>
      <c r="J12" s="410"/>
      <c r="K12" s="410"/>
      <c r="L12" s="410"/>
      <c r="M12" s="410"/>
      <c r="N12" s="410"/>
      <c r="O12" s="410"/>
      <c r="P12" s="410"/>
      <c r="Q12" s="410"/>
      <c r="R12" s="410"/>
      <c r="S12" s="410"/>
      <c r="T12" s="410"/>
      <c r="U12" s="410"/>
      <c r="V12" s="410"/>
      <c r="W12" s="410"/>
      <c r="X12" s="410"/>
      <c r="Y12" s="410"/>
    </row>
    <row r="13" spans="1:27" s="12" customFormat="1" ht="18.75" customHeight="1" x14ac:dyDescent="0.2">
      <c r="E13" s="409" t="s">
        <v>7</v>
      </c>
      <c r="F13" s="409"/>
      <c r="G13" s="409"/>
      <c r="H13" s="409"/>
      <c r="I13" s="409"/>
      <c r="J13" s="409"/>
      <c r="K13" s="409"/>
      <c r="L13" s="409"/>
      <c r="M13" s="409"/>
      <c r="N13" s="409"/>
      <c r="O13" s="409"/>
      <c r="P13" s="409"/>
      <c r="Q13" s="409"/>
      <c r="R13" s="409"/>
      <c r="S13" s="409"/>
      <c r="T13" s="409"/>
      <c r="U13" s="409"/>
      <c r="V13" s="409"/>
      <c r="W13" s="409"/>
      <c r="X13" s="409"/>
      <c r="Y13" s="4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05"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F15" s="405"/>
      <c r="G15" s="405"/>
      <c r="H15" s="405"/>
      <c r="I15" s="405"/>
      <c r="J15" s="405"/>
      <c r="K15" s="405"/>
      <c r="L15" s="405"/>
      <c r="M15" s="405"/>
      <c r="N15" s="405"/>
      <c r="O15" s="405"/>
      <c r="P15" s="405"/>
      <c r="Q15" s="405"/>
      <c r="R15" s="405"/>
      <c r="S15" s="405"/>
      <c r="T15" s="405"/>
      <c r="U15" s="405"/>
      <c r="V15" s="405"/>
      <c r="W15" s="405"/>
      <c r="X15" s="405"/>
      <c r="Y15" s="405"/>
    </row>
    <row r="16" spans="1:27" s="3" customFormat="1" ht="15" customHeight="1" x14ac:dyDescent="0.2">
      <c r="E16" s="409" t="s">
        <v>6</v>
      </c>
      <c r="F16" s="409"/>
      <c r="G16" s="409"/>
      <c r="H16" s="409"/>
      <c r="I16" s="409"/>
      <c r="J16" s="409"/>
      <c r="K16" s="409"/>
      <c r="L16" s="409"/>
      <c r="M16" s="409"/>
      <c r="N16" s="409"/>
      <c r="O16" s="409"/>
      <c r="P16" s="409"/>
      <c r="Q16" s="409"/>
      <c r="R16" s="409"/>
      <c r="S16" s="409"/>
      <c r="T16" s="409"/>
      <c r="U16" s="409"/>
      <c r="V16" s="409"/>
      <c r="W16" s="409"/>
      <c r="X16" s="409"/>
      <c r="Y16" s="4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32"/>
      <c r="F18" s="432"/>
      <c r="G18" s="432"/>
      <c r="H18" s="432"/>
      <c r="I18" s="432"/>
      <c r="J18" s="432"/>
      <c r="K18" s="432"/>
      <c r="L18" s="432"/>
      <c r="M18" s="432"/>
      <c r="N18" s="432"/>
      <c r="O18" s="432"/>
      <c r="P18" s="432"/>
      <c r="Q18" s="432"/>
      <c r="R18" s="432"/>
      <c r="S18" s="432"/>
      <c r="T18" s="432"/>
      <c r="U18" s="432"/>
      <c r="V18" s="432"/>
      <c r="W18" s="432"/>
      <c r="X18" s="432"/>
      <c r="Y18" s="432"/>
    </row>
    <row r="19" spans="1:27" ht="25.5" customHeight="1" x14ac:dyDescent="0.25">
      <c r="A19" s="432" t="s">
        <v>332</v>
      </c>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432"/>
    </row>
    <row r="20" spans="1:27" s="53" customFormat="1" ht="21" customHeight="1" x14ac:dyDescent="0.25"/>
    <row r="21" spans="1:27" ht="15.75" customHeight="1" x14ac:dyDescent="0.25">
      <c r="A21" s="438" t="s">
        <v>5</v>
      </c>
      <c r="B21" s="434" t="s">
        <v>339</v>
      </c>
      <c r="C21" s="435"/>
      <c r="D21" s="434" t="s">
        <v>341</v>
      </c>
      <c r="E21" s="435"/>
      <c r="F21" s="428" t="s">
        <v>92</v>
      </c>
      <c r="G21" s="430"/>
      <c r="H21" s="430"/>
      <c r="I21" s="429"/>
      <c r="J21" s="438" t="s">
        <v>342</v>
      </c>
      <c r="K21" s="434" t="s">
        <v>343</v>
      </c>
      <c r="L21" s="435"/>
      <c r="M21" s="434" t="s">
        <v>344</v>
      </c>
      <c r="N21" s="435"/>
      <c r="O21" s="434" t="s">
        <v>331</v>
      </c>
      <c r="P21" s="435"/>
      <c r="Q21" s="434" t="s">
        <v>115</v>
      </c>
      <c r="R21" s="435"/>
      <c r="S21" s="438" t="s">
        <v>114</v>
      </c>
      <c r="T21" s="438" t="s">
        <v>345</v>
      </c>
      <c r="U21" s="438" t="s">
        <v>340</v>
      </c>
      <c r="V21" s="434" t="s">
        <v>113</v>
      </c>
      <c r="W21" s="435"/>
      <c r="X21" s="428" t="s">
        <v>105</v>
      </c>
      <c r="Y21" s="430"/>
      <c r="Z21" s="428" t="s">
        <v>104</v>
      </c>
      <c r="AA21" s="430"/>
    </row>
    <row r="22" spans="1:27" ht="216" customHeight="1" x14ac:dyDescent="0.25">
      <c r="A22" s="440"/>
      <c r="B22" s="436"/>
      <c r="C22" s="437"/>
      <c r="D22" s="436"/>
      <c r="E22" s="437"/>
      <c r="F22" s="428" t="s">
        <v>112</v>
      </c>
      <c r="G22" s="429"/>
      <c r="H22" s="428" t="s">
        <v>111</v>
      </c>
      <c r="I22" s="429"/>
      <c r="J22" s="439"/>
      <c r="K22" s="436"/>
      <c r="L22" s="437"/>
      <c r="M22" s="436"/>
      <c r="N22" s="437"/>
      <c r="O22" s="436"/>
      <c r="P22" s="437"/>
      <c r="Q22" s="436"/>
      <c r="R22" s="437"/>
      <c r="S22" s="439"/>
      <c r="T22" s="439"/>
      <c r="U22" s="439"/>
      <c r="V22" s="436"/>
      <c r="W22" s="437"/>
      <c r="X22" s="80" t="s">
        <v>103</v>
      </c>
      <c r="Y22" s="80" t="s">
        <v>329</v>
      </c>
      <c r="Z22" s="80" t="s">
        <v>102</v>
      </c>
      <c r="AA22" s="80" t="s">
        <v>101</v>
      </c>
    </row>
    <row r="23" spans="1:27" ht="60" customHeight="1" x14ac:dyDescent="0.25">
      <c r="A23" s="439"/>
      <c r="B23" s="100" t="s">
        <v>99</v>
      </c>
      <c r="C23" s="100" t="s">
        <v>100</v>
      </c>
      <c r="D23" s="81" t="s">
        <v>99</v>
      </c>
      <c r="E23" s="81" t="s">
        <v>100</v>
      </c>
      <c r="F23" s="81" t="s">
        <v>99</v>
      </c>
      <c r="G23" s="81" t="s">
        <v>100</v>
      </c>
      <c r="H23" s="81" t="s">
        <v>99</v>
      </c>
      <c r="I23" s="81" t="s">
        <v>100</v>
      </c>
      <c r="J23" s="81" t="s">
        <v>99</v>
      </c>
      <c r="K23" s="81" t="s">
        <v>99</v>
      </c>
      <c r="L23" s="81" t="s">
        <v>100</v>
      </c>
      <c r="M23" s="81" t="s">
        <v>99</v>
      </c>
      <c r="N23" s="81" t="s">
        <v>100</v>
      </c>
      <c r="O23" s="81" t="s">
        <v>99</v>
      </c>
      <c r="P23" s="81" t="s">
        <v>100</v>
      </c>
      <c r="Q23" s="81" t="s">
        <v>99</v>
      </c>
      <c r="R23" s="81" t="s">
        <v>100</v>
      </c>
      <c r="S23" s="81" t="s">
        <v>99</v>
      </c>
      <c r="T23" s="81" t="s">
        <v>99</v>
      </c>
      <c r="U23" s="81" t="s">
        <v>99</v>
      </c>
      <c r="V23" s="81" t="s">
        <v>99</v>
      </c>
      <c r="W23" s="81" t="s">
        <v>100</v>
      </c>
      <c r="X23" s="81" t="s">
        <v>99</v>
      </c>
      <c r="Y23" s="81" t="s">
        <v>99</v>
      </c>
      <c r="Z23" s="80" t="s">
        <v>99</v>
      </c>
      <c r="AA23" s="80" t="s">
        <v>99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316" customFormat="1" ht="81.75" customHeight="1" x14ac:dyDescent="0.25">
      <c r="A25" s="56">
        <v>1</v>
      </c>
      <c r="B25" s="143" t="s">
        <v>237</v>
      </c>
      <c r="C25" s="317" t="s">
        <v>520</v>
      </c>
      <c r="D25" s="143" t="s">
        <v>237</v>
      </c>
      <c r="E25" s="317" t="s">
        <v>512</v>
      </c>
      <c r="F25" s="143" t="s">
        <v>237</v>
      </c>
      <c r="G25" s="56">
        <v>10</v>
      </c>
      <c r="H25" s="143" t="s">
        <v>237</v>
      </c>
      <c r="I25" s="56">
        <v>10</v>
      </c>
      <c r="J25" s="143" t="s">
        <v>237</v>
      </c>
      <c r="K25" s="143" t="s">
        <v>237</v>
      </c>
      <c r="L25" s="318" t="s">
        <v>64</v>
      </c>
      <c r="M25" s="143" t="s">
        <v>237</v>
      </c>
      <c r="N25" s="318" t="s">
        <v>511</v>
      </c>
      <c r="O25" s="143" t="s">
        <v>237</v>
      </c>
      <c r="P25" s="318" t="s">
        <v>511</v>
      </c>
      <c r="Q25" s="143" t="s">
        <v>237</v>
      </c>
      <c r="R25" s="318" t="s">
        <v>511</v>
      </c>
      <c r="S25" s="143" t="s">
        <v>237</v>
      </c>
      <c r="T25" s="143" t="s">
        <v>237</v>
      </c>
      <c r="U25" s="143" t="s">
        <v>237</v>
      </c>
      <c r="V25" s="143" t="s">
        <v>237</v>
      </c>
      <c r="W25" s="318" t="s">
        <v>511</v>
      </c>
      <c r="X25" s="143" t="s">
        <v>237</v>
      </c>
      <c r="Y25" s="143" t="s">
        <v>237</v>
      </c>
      <c r="Z25" s="143" t="s">
        <v>237</v>
      </c>
      <c r="AA25" s="143" t="s">
        <v>237</v>
      </c>
    </row>
    <row r="26" spans="1:27" ht="75" customHeight="1" x14ac:dyDescent="0.25">
      <c r="A26" s="56">
        <v>2</v>
      </c>
      <c r="B26" s="143" t="s">
        <v>237</v>
      </c>
      <c r="C26" s="317" t="s">
        <v>519</v>
      </c>
      <c r="D26" s="143" t="s">
        <v>237</v>
      </c>
      <c r="E26" s="317" t="s">
        <v>512</v>
      </c>
      <c r="F26" s="143" t="s">
        <v>237</v>
      </c>
      <c r="G26" s="56">
        <v>10</v>
      </c>
      <c r="H26" s="143" t="s">
        <v>237</v>
      </c>
      <c r="I26" s="56">
        <v>10</v>
      </c>
      <c r="J26" s="143" t="s">
        <v>237</v>
      </c>
      <c r="K26" s="143" t="s">
        <v>237</v>
      </c>
      <c r="L26" s="318" t="s">
        <v>64</v>
      </c>
      <c r="M26" s="143" t="s">
        <v>237</v>
      </c>
      <c r="N26" s="318" t="s">
        <v>511</v>
      </c>
      <c r="O26" s="143" t="s">
        <v>237</v>
      </c>
      <c r="P26" s="318" t="s">
        <v>511</v>
      </c>
      <c r="Q26" s="143" t="s">
        <v>237</v>
      </c>
      <c r="R26" s="318" t="s">
        <v>511</v>
      </c>
      <c r="S26" s="143" t="s">
        <v>237</v>
      </c>
      <c r="T26" s="143" t="s">
        <v>237</v>
      </c>
      <c r="U26" s="143" t="s">
        <v>237</v>
      </c>
      <c r="V26" s="143" t="s">
        <v>237</v>
      </c>
      <c r="W26" s="318" t="s">
        <v>511</v>
      </c>
      <c r="X26" s="143" t="s">
        <v>237</v>
      </c>
      <c r="Y26" s="143" t="s">
        <v>237</v>
      </c>
      <c r="Z26" s="143" t="s">
        <v>237</v>
      </c>
      <c r="AA26" s="143" t="s">
        <v>237</v>
      </c>
    </row>
    <row r="27" spans="1:27" s="51" customFormat="1" ht="12.75" x14ac:dyDescent="0.2">
      <c r="A27" s="52"/>
      <c r="B27" s="52"/>
      <c r="C27" s="52"/>
      <c r="E27" s="52"/>
      <c r="X27" s="82"/>
      <c r="Y27" s="82"/>
      <c r="Z27" s="82"/>
      <c r="AA27" s="82"/>
    </row>
    <row r="28" spans="1:27" s="51" customFormat="1" ht="12.75" x14ac:dyDescent="0.2">
      <c r="A28" s="52"/>
      <c r="B28" s="52"/>
      <c r="C28" s="52"/>
    </row>
  </sheetData>
  <mergeCells count="27">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O5:S5"/>
    <mergeCell ref="E18:Y18"/>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3"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10</v>
      </c>
      <c r="E2" s="16"/>
      <c r="F2" s="16"/>
    </row>
    <row r="3" spans="1:29" s="12" customFormat="1" ht="18.75" x14ac:dyDescent="0.3">
      <c r="A3" s="17"/>
      <c r="C3" s="15" t="s">
        <v>392</v>
      </c>
      <c r="E3" s="16"/>
      <c r="F3" s="16"/>
    </row>
    <row r="4" spans="1:29" s="12" customFormat="1" ht="18.75" x14ac:dyDescent="0.3">
      <c r="A4" s="17"/>
      <c r="C4" s="15"/>
      <c r="E4" s="16"/>
      <c r="F4" s="16"/>
    </row>
    <row r="5" spans="1:29" s="12" customFormat="1" ht="15.75" x14ac:dyDescent="0.2">
      <c r="A5" s="395" t="str">
        <f>'1. паспорт местоположение'!$A$5</f>
        <v>Год раскрытия информации:  2023 год</v>
      </c>
      <c r="B5" s="395"/>
      <c r="C5" s="395"/>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404" t="s">
        <v>9</v>
      </c>
      <c r="B7" s="404"/>
      <c r="C7" s="404"/>
      <c r="D7" s="13"/>
      <c r="E7" s="13"/>
      <c r="F7" s="13"/>
      <c r="G7" s="13"/>
      <c r="H7" s="13"/>
      <c r="I7" s="13"/>
      <c r="J7" s="13"/>
      <c r="K7" s="13"/>
      <c r="L7" s="13"/>
      <c r="M7" s="13"/>
      <c r="N7" s="13"/>
      <c r="O7" s="13"/>
      <c r="P7" s="13"/>
      <c r="Q7" s="13"/>
      <c r="R7" s="13"/>
      <c r="S7" s="13"/>
      <c r="T7" s="13"/>
      <c r="U7" s="13"/>
    </row>
    <row r="8" spans="1:29" s="12" customFormat="1" ht="18.75" x14ac:dyDescent="0.2">
      <c r="A8" s="404"/>
      <c r="B8" s="404"/>
      <c r="C8" s="404"/>
      <c r="D8" s="14"/>
      <c r="E8" s="14"/>
      <c r="F8" s="14"/>
      <c r="G8" s="14"/>
      <c r="H8" s="13"/>
      <c r="I8" s="13"/>
      <c r="J8" s="13"/>
      <c r="K8" s="13"/>
      <c r="L8" s="13"/>
      <c r="M8" s="13"/>
      <c r="N8" s="13"/>
      <c r="O8" s="13"/>
      <c r="P8" s="13"/>
      <c r="Q8" s="13"/>
      <c r="R8" s="13"/>
      <c r="S8" s="13"/>
      <c r="T8" s="13"/>
      <c r="U8" s="13"/>
    </row>
    <row r="9" spans="1:29" s="12" customFormat="1" ht="18.75" x14ac:dyDescent="0.2">
      <c r="A9" s="405" t="str">
        <f>'1. паспорт местоположение'!A9</f>
        <v xml:space="preserve">АО "Россети Тюмень" </v>
      </c>
      <c r="B9" s="410"/>
      <c r="C9" s="410"/>
      <c r="D9" s="8"/>
      <c r="E9" s="8"/>
      <c r="F9" s="8"/>
      <c r="G9" s="8"/>
      <c r="H9" s="13"/>
      <c r="I9" s="13"/>
      <c r="J9" s="13"/>
      <c r="K9" s="13"/>
      <c r="L9" s="13"/>
      <c r="M9" s="13"/>
      <c r="N9" s="13"/>
      <c r="O9" s="13"/>
      <c r="P9" s="13"/>
      <c r="Q9" s="13"/>
      <c r="R9" s="13"/>
      <c r="S9" s="13"/>
      <c r="T9" s="13"/>
      <c r="U9" s="13"/>
    </row>
    <row r="10" spans="1:29" s="12" customFormat="1" ht="18.75" x14ac:dyDescent="0.2">
      <c r="A10" s="409" t="s">
        <v>8</v>
      </c>
      <c r="B10" s="409"/>
      <c r="C10" s="409"/>
      <c r="D10" s="6"/>
      <c r="E10" s="6"/>
      <c r="F10" s="6"/>
      <c r="G10" s="6"/>
      <c r="H10" s="13"/>
      <c r="I10" s="13"/>
      <c r="J10" s="13"/>
      <c r="K10" s="13"/>
      <c r="L10" s="13"/>
      <c r="M10" s="13"/>
      <c r="N10" s="13"/>
      <c r="O10" s="13"/>
      <c r="P10" s="13"/>
      <c r="Q10" s="13"/>
      <c r="R10" s="13"/>
      <c r="S10" s="13"/>
      <c r="T10" s="13"/>
      <c r="U10" s="13"/>
    </row>
    <row r="11" spans="1:29" s="12" customFormat="1" ht="18.75" x14ac:dyDescent="0.2">
      <c r="A11" s="404"/>
      <c r="B11" s="404"/>
      <c r="C11" s="404"/>
      <c r="D11" s="14"/>
      <c r="E11" s="14"/>
      <c r="F11" s="14"/>
      <c r="G11" s="14"/>
      <c r="H11" s="13"/>
      <c r="I11" s="13"/>
      <c r="J11" s="13"/>
      <c r="K11" s="13"/>
      <c r="L11" s="13"/>
      <c r="M11" s="13"/>
      <c r="N11" s="13"/>
      <c r="O11" s="13"/>
      <c r="P11" s="13"/>
      <c r="Q11" s="13"/>
      <c r="R11" s="13"/>
      <c r="S11" s="13"/>
      <c r="T11" s="13"/>
      <c r="U11" s="13"/>
    </row>
    <row r="12" spans="1:29" s="12" customFormat="1" ht="18.75" x14ac:dyDescent="0.2">
      <c r="A12" s="410" t="str">
        <f>'1. паспорт местоположение'!A12:C12</f>
        <v>N_NS1100.KL.0019</v>
      </c>
      <c r="B12" s="410"/>
      <c r="C12" s="410"/>
      <c r="D12" s="8"/>
      <c r="E12" s="8"/>
      <c r="F12" s="8"/>
      <c r="G12" s="8"/>
      <c r="H12" s="13"/>
      <c r="I12" s="13"/>
      <c r="J12" s="13"/>
      <c r="K12" s="13"/>
      <c r="L12" s="13"/>
      <c r="M12" s="13"/>
      <c r="N12" s="13"/>
      <c r="O12" s="13"/>
      <c r="P12" s="13"/>
      <c r="Q12" s="13"/>
      <c r="R12" s="13"/>
      <c r="S12" s="13"/>
      <c r="T12" s="13"/>
      <c r="U12" s="13"/>
    </row>
    <row r="13" spans="1:29" s="12" customFormat="1" ht="18.75" x14ac:dyDescent="0.2">
      <c r="A13" s="409" t="s">
        <v>7</v>
      </c>
      <c r="B13" s="409"/>
      <c r="C13" s="4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11"/>
      <c r="B14" s="411"/>
      <c r="C14" s="411"/>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412"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431"/>
      <c r="C15" s="431"/>
      <c r="D15" s="8"/>
      <c r="E15" s="8"/>
      <c r="F15" s="8"/>
      <c r="G15" s="8"/>
      <c r="H15" s="8"/>
      <c r="I15" s="8"/>
      <c r="J15" s="8"/>
      <c r="K15" s="8"/>
      <c r="L15" s="8"/>
      <c r="M15" s="8"/>
      <c r="N15" s="8"/>
      <c r="O15" s="8"/>
      <c r="P15" s="8"/>
      <c r="Q15" s="8"/>
      <c r="R15" s="8"/>
      <c r="S15" s="8"/>
      <c r="T15" s="8"/>
      <c r="U15" s="8"/>
    </row>
    <row r="16" spans="1:29" s="3" customFormat="1" ht="15" customHeight="1" x14ac:dyDescent="0.2">
      <c r="A16" s="409" t="s">
        <v>6</v>
      </c>
      <c r="B16" s="409"/>
      <c r="C16" s="409"/>
      <c r="D16" s="6"/>
      <c r="E16" s="6"/>
      <c r="F16" s="6"/>
      <c r="G16" s="6"/>
      <c r="H16" s="6"/>
      <c r="I16" s="6"/>
      <c r="J16" s="6"/>
      <c r="K16" s="6"/>
      <c r="L16" s="6"/>
      <c r="M16" s="6"/>
      <c r="N16" s="6"/>
      <c r="O16" s="6"/>
      <c r="P16" s="6"/>
      <c r="Q16" s="6"/>
      <c r="R16" s="6"/>
      <c r="S16" s="6"/>
      <c r="T16" s="6"/>
      <c r="U16" s="6"/>
    </row>
    <row r="17" spans="1:21" s="3" customFormat="1" ht="15" customHeight="1" x14ac:dyDescent="0.2">
      <c r="A17" s="414"/>
      <c r="B17" s="414"/>
      <c r="C17" s="414"/>
      <c r="D17" s="4"/>
      <c r="E17" s="4"/>
      <c r="F17" s="4"/>
      <c r="G17" s="4"/>
      <c r="H17" s="4"/>
      <c r="I17" s="4"/>
      <c r="J17" s="4"/>
      <c r="K17" s="4"/>
      <c r="L17" s="4"/>
      <c r="M17" s="4"/>
      <c r="N17" s="4"/>
      <c r="O17" s="4"/>
      <c r="P17" s="4"/>
      <c r="Q17" s="4"/>
      <c r="R17" s="4"/>
    </row>
    <row r="18" spans="1:21" s="3" customFormat="1" ht="27.75" customHeight="1" x14ac:dyDescent="0.2">
      <c r="A18" s="415" t="s">
        <v>325</v>
      </c>
      <c r="B18" s="415"/>
      <c r="C18" s="4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4" t="s">
        <v>66</v>
      </c>
      <c r="C20" s="33"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3">
        <v>1</v>
      </c>
      <c r="B21" s="34">
        <v>2</v>
      </c>
      <c r="C21" s="33">
        <v>3</v>
      </c>
      <c r="D21" s="28"/>
      <c r="E21" s="28"/>
      <c r="F21" s="28"/>
      <c r="G21" s="28"/>
      <c r="H21" s="27"/>
      <c r="I21" s="27"/>
      <c r="J21" s="27"/>
      <c r="K21" s="27"/>
      <c r="L21" s="27"/>
      <c r="M21" s="27"/>
      <c r="N21" s="27"/>
      <c r="O21" s="27"/>
      <c r="P21" s="27"/>
      <c r="Q21" s="27"/>
      <c r="R21" s="27"/>
      <c r="S21" s="26"/>
      <c r="T21" s="26"/>
      <c r="U21" s="26"/>
    </row>
    <row r="22" spans="1:21" s="322" customFormat="1" ht="41.25" customHeight="1" x14ac:dyDescent="0.25">
      <c r="A22" s="23" t="s">
        <v>64</v>
      </c>
      <c r="B22" s="29" t="s">
        <v>337</v>
      </c>
      <c r="C22" s="326" t="s">
        <v>396</v>
      </c>
      <c r="D22" s="28"/>
      <c r="E22" s="28"/>
      <c r="F22" s="320"/>
      <c r="G22" s="320"/>
      <c r="H22" s="320"/>
      <c r="I22" s="320"/>
      <c r="J22" s="320"/>
      <c r="K22" s="320"/>
      <c r="L22" s="320"/>
      <c r="M22" s="320"/>
      <c r="N22" s="320"/>
      <c r="O22" s="320"/>
      <c r="P22" s="320"/>
      <c r="Q22" s="321"/>
      <c r="R22" s="321"/>
      <c r="S22" s="321"/>
      <c r="T22" s="321"/>
      <c r="U22" s="321"/>
    </row>
    <row r="23" spans="1:21" s="324" customFormat="1" ht="45" customHeight="1" x14ac:dyDescent="0.25">
      <c r="A23" s="23" t="s">
        <v>63</v>
      </c>
      <c r="B23" s="24" t="s">
        <v>60</v>
      </c>
      <c r="C23" s="327" t="s">
        <v>517</v>
      </c>
      <c r="D23" s="323"/>
      <c r="E23" s="323"/>
      <c r="F23" s="323"/>
      <c r="G23" s="323"/>
      <c r="H23" s="323"/>
      <c r="I23" s="323"/>
      <c r="J23" s="323"/>
      <c r="K23" s="323"/>
      <c r="L23" s="323"/>
      <c r="M23" s="323"/>
      <c r="N23" s="323"/>
      <c r="O23" s="323"/>
      <c r="P23" s="323"/>
      <c r="Q23" s="323"/>
      <c r="R23" s="323"/>
      <c r="S23" s="323"/>
      <c r="T23" s="323"/>
      <c r="U23" s="323"/>
    </row>
    <row r="24" spans="1:21" s="324" customFormat="1" ht="63.75" customHeight="1" x14ac:dyDescent="0.25">
      <c r="A24" s="23" t="s">
        <v>62</v>
      </c>
      <c r="B24" s="25" t="s">
        <v>357</v>
      </c>
      <c r="C24" s="325" t="str">
        <f>'1. паспорт местоположение'!C40</f>
        <v xml:space="preserve">Показатель увеличения протяженности линий электропередачи в рамках осуществления технологического присоединения к электрическим сетям ТП 10/0,4кВ (2*1250 кВА) с 2КЛ-10кВ. Максимальная мощность присоединяемых энергопринимающих устройств: 1286 кВт.
</v>
      </c>
      <c r="D24" s="323"/>
      <c r="E24" s="323"/>
      <c r="F24" s="323"/>
      <c r="G24" s="323"/>
      <c r="H24" s="323"/>
      <c r="I24" s="323"/>
      <c r="J24" s="323"/>
      <c r="K24" s="323"/>
      <c r="L24" s="323"/>
      <c r="M24" s="323"/>
      <c r="N24" s="323"/>
      <c r="O24" s="323"/>
      <c r="P24" s="323"/>
      <c r="Q24" s="323"/>
      <c r="R24" s="323"/>
      <c r="S24" s="323"/>
      <c r="T24" s="323"/>
      <c r="U24" s="323"/>
    </row>
    <row r="25" spans="1:21" s="324" customFormat="1" ht="63" customHeight="1" x14ac:dyDescent="0.25">
      <c r="A25" s="23" t="s">
        <v>61</v>
      </c>
      <c r="B25" s="25" t="s">
        <v>358</v>
      </c>
      <c r="C25" s="338">
        <v>24.665610000000001</v>
      </c>
      <c r="D25" s="323"/>
      <c r="E25" s="323"/>
      <c r="F25" s="323"/>
      <c r="G25" s="323"/>
      <c r="H25" s="323"/>
      <c r="I25" s="323"/>
      <c r="J25" s="323"/>
      <c r="K25" s="323"/>
      <c r="L25" s="323"/>
      <c r="M25" s="323"/>
      <c r="N25" s="323"/>
      <c r="O25" s="323"/>
      <c r="P25" s="323"/>
      <c r="Q25" s="323"/>
      <c r="R25" s="323"/>
      <c r="S25" s="323"/>
      <c r="T25" s="323"/>
      <c r="U25" s="323"/>
    </row>
    <row r="26" spans="1:21" s="324" customFormat="1" ht="99.75" customHeight="1" x14ac:dyDescent="0.25">
      <c r="A26" s="23" t="s">
        <v>59</v>
      </c>
      <c r="B26" s="25" t="s">
        <v>166</v>
      </c>
      <c r="C26" s="24" t="s">
        <v>369</v>
      </c>
      <c r="D26" s="323"/>
      <c r="E26" s="323"/>
      <c r="F26" s="323"/>
      <c r="G26" s="323"/>
      <c r="H26" s="323"/>
      <c r="I26" s="323"/>
      <c r="J26" s="323"/>
      <c r="K26" s="323"/>
      <c r="L26" s="323"/>
      <c r="M26" s="323"/>
      <c r="N26" s="323"/>
      <c r="O26" s="323"/>
      <c r="P26" s="323"/>
      <c r="Q26" s="323"/>
      <c r="R26" s="323"/>
      <c r="S26" s="323"/>
      <c r="T26" s="323"/>
      <c r="U26" s="323"/>
    </row>
    <row r="27" spans="1:21" s="324" customFormat="1" ht="49.5" customHeight="1" x14ac:dyDescent="0.25">
      <c r="A27" s="23" t="s">
        <v>58</v>
      </c>
      <c r="B27" s="24" t="s">
        <v>338</v>
      </c>
      <c r="C27" s="319" t="s">
        <v>398</v>
      </c>
      <c r="D27" s="323" t="s">
        <v>368</v>
      </c>
      <c r="E27" s="323"/>
      <c r="F27" s="323"/>
      <c r="G27" s="323"/>
      <c r="H27" s="323"/>
      <c r="I27" s="323"/>
      <c r="J27" s="323"/>
      <c r="K27" s="323"/>
      <c r="L27" s="323"/>
      <c r="M27" s="323"/>
      <c r="N27" s="323"/>
      <c r="O27" s="323"/>
      <c r="P27" s="323"/>
      <c r="Q27" s="323"/>
      <c r="R27" s="323"/>
      <c r="S27" s="323"/>
      <c r="T27" s="323"/>
      <c r="U27" s="323"/>
    </row>
    <row r="28" spans="1:21" s="324" customFormat="1" ht="42.75" customHeight="1" x14ac:dyDescent="0.25">
      <c r="A28" s="23" t="s">
        <v>56</v>
      </c>
      <c r="B28" s="25" t="s">
        <v>57</v>
      </c>
      <c r="C28" s="36">
        <v>2024</v>
      </c>
      <c r="D28" s="323"/>
      <c r="E28" s="323"/>
      <c r="F28" s="323"/>
      <c r="G28" s="323"/>
      <c r="H28" s="323"/>
      <c r="I28" s="323"/>
      <c r="J28" s="323"/>
      <c r="K28" s="323"/>
      <c r="L28" s="323"/>
      <c r="M28" s="323"/>
      <c r="N28" s="323"/>
      <c r="O28" s="323"/>
      <c r="P28" s="323"/>
      <c r="Q28" s="323"/>
      <c r="R28" s="323"/>
      <c r="S28" s="323"/>
      <c r="T28" s="323"/>
      <c r="U28" s="323"/>
    </row>
    <row r="29" spans="1:21" s="324" customFormat="1" ht="42.75" customHeight="1" x14ac:dyDescent="0.25">
      <c r="A29" s="23" t="s">
        <v>54</v>
      </c>
      <c r="B29" s="24" t="s">
        <v>55</v>
      </c>
      <c r="C29" s="36">
        <v>2024</v>
      </c>
      <c r="D29" s="323"/>
      <c r="E29" s="323"/>
      <c r="F29" s="323"/>
      <c r="G29" s="323"/>
      <c r="H29" s="323"/>
      <c r="I29" s="323"/>
      <c r="J29" s="323"/>
      <c r="K29" s="323"/>
      <c r="L29" s="323"/>
      <c r="M29" s="323"/>
      <c r="N29" s="323"/>
      <c r="O29" s="323"/>
      <c r="P29" s="323"/>
      <c r="Q29" s="323"/>
      <c r="R29" s="323"/>
      <c r="S29" s="323"/>
      <c r="T29" s="323"/>
      <c r="U29" s="323"/>
    </row>
    <row r="30" spans="1:21" s="324" customFormat="1" ht="42.75" customHeight="1" x14ac:dyDescent="0.25">
      <c r="A30" s="23" t="s">
        <v>71</v>
      </c>
      <c r="B30" s="24" t="s">
        <v>53</v>
      </c>
      <c r="C30" s="24" t="s">
        <v>400</v>
      </c>
      <c r="D30" s="323"/>
      <c r="E30" s="323"/>
      <c r="F30" s="323"/>
      <c r="G30" s="323"/>
      <c r="H30" s="323"/>
      <c r="I30" s="323"/>
      <c r="J30" s="323"/>
      <c r="K30" s="323"/>
      <c r="L30" s="323"/>
      <c r="M30" s="323"/>
      <c r="N30" s="323"/>
      <c r="O30" s="323"/>
      <c r="P30" s="323"/>
      <c r="Q30" s="323"/>
      <c r="R30" s="323"/>
      <c r="S30" s="323"/>
      <c r="T30" s="323"/>
      <c r="U30" s="323"/>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10</v>
      </c>
    </row>
    <row r="3" spans="1:28" ht="18.75" x14ac:dyDescent="0.3">
      <c r="Z3" s="15" t="s">
        <v>392</v>
      </c>
    </row>
    <row r="4" spans="1:28" ht="18.75" customHeight="1" x14ac:dyDescent="0.25">
      <c r="A4" s="395" t="str">
        <f>'1. паспорт местоположение'!$A$5</f>
        <v>Год раскрытия информации:  2023 год</v>
      </c>
      <c r="B4" s="395"/>
      <c r="C4" s="395"/>
      <c r="D4" s="395"/>
      <c r="E4" s="395"/>
      <c r="F4" s="395"/>
      <c r="G4" s="395"/>
      <c r="H4" s="395"/>
      <c r="I4" s="395"/>
      <c r="J4" s="395"/>
      <c r="K4" s="395"/>
      <c r="L4" s="395"/>
      <c r="M4" s="395"/>
      <c r="N4" s="395"/>
      <c r="O4" s="395"/>
      <c r="P4" s="395"/>
      <c r="Q4" s="395"/>
      <c r="R4" s="395"/>
      <c r="S4" s="395"/>
      <c r="T4" s="395"/>
      <c r="U4" s="395"/>
      <c r="V4" s="395"/>
      <c r="W4" s="395"/>
      <c r="X4" s="395"/>
      <c r="Y4" s="395"/>
      <c r="Z4" s="395"/>
    </row>
    <row r="6" spans="1:28" ht="18.75" x14ac:dyDescent="0.25">
      <c r="A6" s="404" t="s">
        <v>9</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97"/>
      <c r="AB6" s="97"/>
    </row>
    <row r="7" spans="1:28" ht="18.75" x14ac:dyDescent="0.25">
      <c r="A7" s="404"/>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97"/>
      <c r="AB7" s="97"/>
    </row>
    <row r="8" spans="1:28" ht="15.75" x14ac:dyDescent="0.25">
      <c r="A8" s="405" t="str">
        <f>'1. паспорт местоположение'!A9</f>
        <v xml:space="preserve">АО "Россети Тюмень" </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98"/>
      <c r="AB8" s="98"/>
    </row>
    <row r="9" spans="1:28" ht="15.75"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99"/>
      <c r="AB9" s="99"/>
    </row>
    <row r="10" spans="1:28" ht="18.75" x14ac:dyDescent="0.25">
      <c r="A10" s="404"/>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97"/>
      <c r="AB10" s="97"/>
    </row>
    <row r="11" spans="1:28" x14ac:dyDescent="0.25">
      <c r="A11" s="410" t="str">
        <f>'3.3 паспорт описание'!A12:C12</f>
        <v>N_NS1100.KL.0019</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98"/>
      <c r="AB11" s="98"/>
    </row>
    <row r="12" spans="1:28" ht="15.75"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99"/>
      <c r="AB12" s="99"/>
    </row>
    <row r="13" spans="1:28" ht="18.75" x14ac:dyDescent="0.25">
      <c r="A13" s="411"/>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11"/>
      <c r="AB13" s="11"/>
    </row>
    <row r="14" spans="1:28" ht="15.75" x14ac:dyDescent="0.25">
      <c r="A14" s="405"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98"/>
      <c r="AB14" s="98"/>
    </row>
    <row r="15" spans="1:28" ht="15.75"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99"/>
      <c r="AB15" s="99"/>
    </row>
    <row r="16" spans="1:28"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108"/>
      <c r="AB16" s="108"/>
    </row>
    <row r="17" spans="1:28"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108"/>
      <c r="AB17" s="108"/>
    </row>
    <row r="18" spans="1:28"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108"/>
      <c r="AB18" s="108"/>
    </row>
    <row r="19" spans="1:28"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108"/>
      <c r="AB19" s="108"/>
    </row>
    <row r="20" spans="1:28"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109"/>
      <c r="AB20" s="109"/>
    </row>
    <row r="21" spans="1:28" x14ac:dyDescent="0.25">
      <c r="A21" s="441"/>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109"/>
      <c r="AB21" s="109"/>
    </row>
    <row r="22" spans="1:28" x14ac:dyDescent="0.25">
      <c r="A22" s="442" t="s">
        <v>356</v>
      </c>
      <c r="B22" s="442"/>
      <c r="C22" s="442"/>
      <c r="D22" s="442"/>
      <c r="E22" s="442"/>
      <c r="F22" s="442"/>
      <c r="G22" s="442"/>
      <c r="H22" s="442"/>
      <c r="I22" s="442"/>
      <c r="J22" s="442"/>
      <c r="K22" s="442"/>
      <c r="L22" s="442"/>
      <c r="M22" s="442"/>
      <c r="N22" s="442"/>
      <c r="O22" s="442"/>
      <c r="P22" s="442"/>
      <c r="Q22" s="442"/>
      <c r="R22" s="442"/>
      <c r="S22" s="442"/>
      <c r="T22" s="442"/>
      <c r="U22" s="442"/>
      <c r="V22" s="442"/>
      <c r="W22" s="442"/>
      <c r="X22" s="442"/>
      <c r="Y22" s="442"/>
      <c r="Z22" s="442"/>
      <c r="AA22" s="110"/>
      <c r="AB22" s="110"/>
    </row>
    <row r="23" spans="1:28" ht="32.25" customHeight="1" x14ac:dyDescent="0.25">
      <c r="A23" s="444" t="s">
        <v>234</v>
      </c>
      <c r="B23" s="445"/>
      <c r="C23" s="445"/>
      <c r="D23" s="445"/>
      <c r="E23" s="445"/>
      <c r="F23" s="445"/>
      <c r="G23" s="445"/>
      <c r="H23" s="445"/>
      <c r="I23" s="445"/>
      <c r="J23" s="445"/>
      <c r="K23" s="445"/>
      <c r="L23" s="446"/>
      <c r="M23" s="443" t="s">
        <v>235</v>
      </c>
      <c r="N23" s="443"/>
      <c r="O23" s="443"/>
      <c r="P23" s="443"/>
      <c r="Q23" s="443"/>
      <c r="R23" s="443"/>
      <c r="S23" s="443"/>
      <c r="T23" s="443"/>
      <c r="U23" s="443"/>
      <c r="V23" s="443"/>
      <c r="W23" s="443"/>
      <c r="X23" s="443"/>
      <c r="Y23" s="443"/>
      <c r="Z23" s="443"/>
    </row>
    <row r="24" spans="1:28" ht="151.5" customHeight="1" x14ac:dyDescent="0.25">
      <c r="A24" s="77" t="s">
        <v>168</v>
      </c>
      <c r="B24" s="78" t="s">
        <v>175</v>
      </c>
      <c r="C24" s="77" t="s">
        <v>228</v>
      </c>
      <c r="D24" s="77" t="s">
        <v>169</v>
      </c>
      <c r="E24" s="77" t="s">
        <v>229</v>
      </c>
      <c r="F24" s="77" t="s">
        <v>231</v>
      </c>
      <c r="G24" s="77" t="s">
        <v>230</v>
      </c>
      <c r="H24" s="77" t="s">
        <v>170</v>
      </c>
      <c r="I24" s="77" t="s">
        <v>232</v>
      </c>
      <c r="J24" s="77" t="s">
        <v>176</v>
      </c>
      <c r="K24" s="78" t="s">
        <v>174</v>
      </c>
      <c r="L24" s="78" t="s">
        <v>171</v>
      </c>
      <c r="M24" s="79" t="s">
        <v>183</v>
      </c>
      <c r="N24" s="78" t="s">
        <v>366</v>
      </c>
      <c r="O24" s="77" t="s">
        <v>181</v>
      </c>
      <c r="P24" s="77" t="s">
        <v>182</v>
      </c>
      <c r="Q24" s="77" t="s">
        <v>180</v>
      </c>
      <c r="R24" s="77" t="s">
        <v>170</v>
      </c>
      <c r="S24" s="77" t="s">
        <v>179</v>
      </c>
      <c r="T24" s="77" t="s">
        <v>178</v>
      </c>
      <c r="U24" s="77" t="s">
        <v>227</v>
      </c>
      <c r="V24" s="77" t="s">
        <v>180</v>
      </c>
      <c r="W24" s="84" t="s">
        <v>173</v>
      </c>
      <c r="X24" s="84" t="s">
        <v>185</v>
      </c>
      <c r="Y24" s="84" t="s">
        <v>186</v>
      </c>
      <c r="Z24" s="86" t="s">
        <v>184</v>
      </c>
    </row>
    <row r="25" spans="1:28" ht="16.5" customHeight="1" x14ac:dyDescent="0.25">
      <c r="A25" s="77">
        <v>1</v>
      </c>
      <c r="B25" s="78">
        <v>2</v>
      </c>
      <c r="C25" s="77">
        <v>3</v>
      </c>
      <c r="D25" s="78">
        <v>4</v>
      </c>
      <c r="E25" s="77">
        <v>5</v>
      </c>
      <c r="F25" s="78">
        <v>6</v>
      </c>
      <c r="G25" s="77">
        <v>7</v>
      </c>
      <c r="H25" s="78">
        <v>8</v>
      </c>
      <c r="I25" s="77">
        <v>9</v>
      </c>
      <c r="J25" s="78">
        <v>10</v>
      </c>
      <c r="K25" s="111">
        <v>11</v>
      </c>
      <c r="L25" s="78">
        <v>12</v>
      </c>
      <c r="M25" s="111">
        <v>13</v>
      </c>
      <c r="N25" s="78">
        <v>14</v>
      </c>
      <c r="O25" s="111">
        <v>15</v>
      </c>
      <c r="P25" s="78">
        <v>16</v>
      </c>
      <c r="Q25" s="111">
        <v>17</v>
      </c>
      <c r="R25" s="78">
        <v>18</v>
      </c>
      <c r="S25" s="111">
        <v>19</v>
      </c>
      <c r="T25" s="78">
        <v>20</v>
      </c>
      <c r="U25" s="111">
        <v>21</v>
      </c>
      <c r="V25" s="78">
        <v>22</v>
      </c>
      <c r="W25" s="111">
        <v>23</v>
      </c>
      <c r="X25" s="78">
        <v>24</v>
      </c>
      <c r="Y25" s="111">
        <v>25</v>
      </c>
      <c r="Z25" s="78">
        <v>26</v>
      </c>
    </row>
    <row r="26" spans="1:28" ht="51.75" customHeight="1"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10</v>
      </c>
    </row>
    <row r="3" spans="1:28" s="12" customFormat="1" ht="18.75" x14ac:dyDescent="0.3">
      <c r="A3" s="17"/>
      <c r="B3" s="17"/>
      <c r="O3" s="15" t="s">
        <v>392</v>
      </c>
    </row>
    <row r="4" spans="1:28" s="12" customFormat="1" ht="18.75" x14ac:dyDescent="0.3">
      <c r="A4" s="17"/>
      <c r="B4" s="17"/>
      <c r="L4" s="15"/>
    </row>
    <row r="5" spans="1:28" s="12" customFormat="1" ht="15.75" x14ac:dyDescent="0.2">
      <c r="A5" s="395" t="str">
        <f>'1. паспорт местоположение'!$A$5</f>
        <v>Год раскрытия информации:  2023 год</v>
      </c>
      <c r="B5" s="395"/>
      <c r="C5" s="395"/>
      <c r="D5" s="395"/>
      <c r="E5" s="395"/>
      <c r="F5" s="395"/>
      <c r="G5" s="395"/>
      <c r="H5" s="395"/>
      <c r="I5" s="395"/>
      <c r="J5" s="395"/>
      <c r="K5" s="395"/>
      <c r="L5" s="395"/>
      <c r="M5" s="395"/>
      <c r="N5" s="395"/>
      <c r="O5" s="395"/>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404" t="s">
        <v>9</v>
      </c>
      <c r="B7" s="404"/>
      <c r="C7" s="404"/>
      <c r="D7" s="404"/>
      <c r="E7" s="404"/>
      <c r="F7" s="404"/>
      <c r="G7" s="404"/>
      <c r="H7" s="404"/>
      <c r="I7" s="404"/>
      <c r="J7" s="404"/>
      <c r="K7" s="404"/>
      <c r="L7" s="404"/>
      <c r="M7" s="404"/>
      <c r="N7" s="404"/>
      <c r="O7" s="404"/>
      <c r="P7" s="13"/>
      <c r="Q7" s="13"/>
      <c r="R7" s="13"/>
      <c r="S7" s="13"/>
      <c r="T7" s="13"/>
      <c r="U7" s="13"/>
      <c r="V7" s="13"/>
      <c r="W7" s="13"/>
      <c r="X7" s="13"/>
      <c r="Y7" s="13"/>
      <c r="Z7" s="13"/>
    </row>
    <row r="8" spans="1:28" s="12" customFormat="1" ht="18.75" x14ac:dyDescent="0.2">
      <c r="A8" s="404"/>
      <c r="B8" s="404"/>
      <c r="C8" s="404"/>
      <c r="D8" s="404"/>
      <c r="E8" s="404"/>
      <c r="F8" s="404"/>
      <c r="G8" s="404"/>
      <c r="H8" s="404"/>
      <c r="I8" s="404"/>
      <c r="J8" s="404"/>
      <c r="K8" s="404"/>
      <c r="L8" s="404"/>
      <c r="M8" s="404"/>
      <c r="N8" s="404"/>
      <c r="O8" s="404"/>
      <c r="P8" s="13"/>
      <c r="Q8" s="13"/>
      <c r="R8" s="13"/>
      <c r="S8" s="13"/>
      <c r="T8" s="13"/>
      <c r="U8" s="13"/>
      <c r="V8" s="13"/>
      <c r="W8" s="13"/>
      <c r="X8" s="13"/>
      <c r="Y8" s="13"/>
      <c r="Z8" s="13"/>
    </row>
    <row r="9" spans="1:28" s="12" customFormat="1" ht="18.75" x14ac:dyDescent="0.2">
      <c r="A9" s="405" t="str">
        <f>'1. паспорт местоположение'!A9</f>
        <v xml:space="preserve">АО "Россети Тюмень" </v>
      </c>
      <c r="B9" s="405"/>
      <c r="C9" s="405"/>
      <c r="D9" s="405"/>
      <c r="E9" s="405"/>
      <c r="F9" s="405"/>
      <c r="G9" s="405"/>
      <c r="H9" s="405"/>
      <c r="I9" s="405"/>
      <c r="J9" s="405"/>
      <c r="K9" s="405"/>
      <c r="L9" s="405"/>
      <c r="M9" s="405"/>
      <c r="N9" s="405"/>
      <c r="O9" s="405"/>
      <c r="P9" s="13"/>
      <c r="Q9" s="13"/>
      <c r="R9" s="13"/>
      <c r="S9" s="13"/>
      <c r="T9" s="13"/>
      <c r="U9" s="13"/>
      <c r="V9" s="13"/>
      <c r="W9" s="13"/>
      <c r="X9" s="13"/>
      <c r="Y9" s="13"/>
      <c r="Z9" s="13"/>
    </row>
    <row r="10" spans="1:28" s="12" customFormat="1" ht="18.75" x14ac:dyDescent="0.2">
      <c r="A10" s="409" t="s">
        <v>8</v>
      </c>
      <c r="B10" s="409"/>
      <c r="C10" s="409"/>
      <c r="D10" s="409"/>
      <c r="E10" s="409"/>
      <c r="F10" s="409"/>
      <c r="G10" s="409"/>
      <c r="H10" s="409"/>
      <c r="I10" s="409"/>
      <c r="J10" s="409"/>
      <c r="K10" s="409"/>
      <c r="L10" s="409"/>
      <c r="M10" s="409"/>
      <c r="N10" s="409"/>
      <c r="O10" s="409"/>
      <c r="P10" s="13"/>
      <c r="Q10" s="13"/>
      <c r="R10" s="13"/>
      <c r="S10" s="13"/>
      <c r="T10" s="13"/>
      <c r="U10" s="13"/>
      <c r="V10" s="13"/>
      <c r="W10" s="13"/>
      <c r="X10" s="13"/>
      <c r="Y10" s="13"/>
      <c r="Z10" s="13"/>
    </row>
    <row r="11" spans="1:28" s="12" customFormat="1" ht="18.75" x14ac:dyDescent="0.2">
      <c r="A11" s="404"/>
      <c r="B11" s="404"/>
      <c r="C11" s="404"/>
      <c r="D11" s="404"/>
      <c r="E11" s="404"/>
      <c r="F11" s="404"/>
      <c r="G11" s="404"/>
      <c r="H11" s="404"/>
      <c r="I11" s="404"/>
      <c r="J11" s="404"/>
      <c r="K11" s="404"/>
      <c r="L11" s="404"/>
      <c r="M11" s="404"/>
      <c r="N11" s="404"/>
      <c r="O11" s="404"/>
      <c r="P11" s="13"/>
      <c r="Q11" s="13"/>
      <c r="R11" s="13"/>
      <c r="S11" s="13"/>
      <c r="T11" s="13"/>
      <c r="U11" s="13"/>
      <c r="V11" s="13"/>
      <c r="W11" s="13"/>
      <c r="X11" s="13"/>
      <c r="Y11" s="13"/>
      <c r="Z11" s="13"/>
    </row>
    <row r="12" spans="1:28" s="12" customFormat="1" ht="18.75" x14ac:dyDescent="0.2">
      <c r="A12" s="410" t="str">
        <f>'1. паспорт местоположение'!A12:C12</f>
        <v>N_NS1100.KL.0019</v>
      </c>
      <c r="B12" s="410"/>
      <c r="C12" s="410"/>
      <c r="D12" s="410"/>
      <c r="E12" s="410"/>
      <c r="F12" s="410"/>
      <c r="G12" s="410"/>
      <c r="H12" s="410"/>
      <c r="I12" s="410"/>
      <c r="J12" s="410"/>
      <c r="K12" s="410"/>
      <c r="L12" s="410"/>
      <c r="M12" s="410"/>
      <c r="N12" s="410"/>
      <c r="O12" s="410"/>
      <c r="P12" s="13"/>
      <c r="Q12" s="13"/>
      <c r="R12" s="13"/>
      <c r="S12" s="13"/>
      <c r="T12" s="13"/>
      <c r="U12" s="13"/>
      <c r="V12" s="13"/>
      <c r="W12" s="13"/>
      <c r="X12" s="13"/>
      <c r="Y12" s="13"/>
      <c r="Z12" s="13"/>
    </row>
    <row r="13" spans="1:28" s="12" customFormat="1" ht="18.75" x14ac:dyDescent="0.2">
      <c r="A13" s="409" t="s">
        <v>7</v>
      </c>
      <c r="B13" s="409"/>
      <c r="C13" s="409"/>
      <c r="D13" s="409"/>
      <c r="E13" s="409"/>
      <c r="F13" s="409"/>
      <c r="G13" s="409"/>
      <c r="H13" s="409"/>
      <c r="I13" s="409"/>
      <c r="J13" s="409"/>
      <c r="K13" s="409"/>
      <c r="L13" s="409"/>
      <c r="M13" s="409"/>
      <c r="N13" s="409"/>
      <c r="O13" s="409"/>
      <c r="P13" s="13"/>
      <c r="Q13" s="13"/>
      <c r="R13" s="13"/>
      <c r="S13" s="13"/>
      <c r="T13" s="13"/>
      <c r="U13" s="13"/>
      <c r="V13" s="13"/>
      <c r="W13" s="13"/>
      <c r="X13" s="13"/>
      <c r="Y13" s="13"/>
      <c r="Z13" s="13"/>
    </row>
    <row r="14" spans="1:28" s="9" customFormat="1" ht="15.75" customHeight="1" x14ac:dyDescent="0.2">
      <c r="A14" s="411"/>
      <c r="B14" s="411"/>
      <c r="C14" s="411"/>
      <c r="D14" s="411"/>
      <c r="E14" s="411"/>
      <c r="F14" s="411"/>
      <c r="G14" s="411"/>
      <c r="H14" s="411"/>
      <c r="I14" s="411"/>
      <c r="J14" s="411"/>
      <c r="K14" s="411"/>
      <c r="L14" s="411"/>
      <c r="M14" s="411"/>
      <c r="N14" s="411"/>
      <c r="O14" s="411"/>
      <c r="P14" s="10"/>
      <c r="Q14" s="10"/>
      <c r="R14" s="10"/>
      <c r="S14" s="10"/>
      <c r="T14" s="10"/>
      <c r="U14" s="10"/>
      <c r="V14" s="10"/>
      <c r="W14" s="10"/>
      <c r="X14" s="10"/>
      <c r="Y14" s="10"/>
      <c r="Z14" s="10"/>
    </row>
    <row r="15" spans="1:28" s="3" customFormat="1" ht="15.75" x14ac:dyDescent="0.2">
      <c r="A15" s="405"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410"/>
      <c r="C15" s="410"/>
      <c r="D15" s="410"/>
      <c r="E15" s="410"/>
      <c r="F15" s="410"/>
      <c r="G15" s="410"/>
      <c r="H15" s="410"/>
      <c r="I15" s="410"/>
      <c r="J15" s="410"/>
      <c r="K15" s="410"/>
      <c r="L15" s="410"/>
      <c r="M15" s="410"/>
      <c r="N15" s="410"/>
      <c r="O15" s="410"/>
      <c r="P15" s="8"/>
      <c r="Q15" s="8"/>
      <c r="R15" s="8"/>
      <c r="S15" s="8"/>
      <c r="T15" s="8"/>
      <c r="U15" s="8"/>
      <c r="V15" s="8"/>
      <c r="W15" s="8"/>
      <c r="X15" s="8"/>
      <c r="Y15" s="8"/>
      <c r="Z15" s="8"/>
    </row>
    <row r="16" spans="1:28" s="3" customFormat="1" ht="15" customHeight="1" x14ac:dyDescent="0.2">
      <c r="A16" s="409" t="s">
        <v>6</v>
      </c>
      <c r="B16" s="409"/>
      <c r="C16" s="409"/>
      <c r="D16" s="409"/>
      <c r="E16" s="409"/>
      <c r="F16" s="409"/>
      <c r="G16" s="409"/>
      <c r="H16" s="409"/>
      <c r="I16" s="409"/>
      <c r="J16" s="409"/>
      <c r="K16" s="409"/>
      <c r="L16" s="409"/>
      <c r="M16" s="409"/>
      <c r="N16" s="409"/>
      <c r="O16" s="409"/>
      <c r="P16" s="6"/>
      <c r="Q16" s="6"/>
      <c r="R16" s="6"/>
      <c r="S16" s="6"/>
      <c r="T16" s="6"/>
      <c r="U16" s="6"/>
      <c r="V16" s="6"/>
      <c r="W16" s="6"/>
      <c r="X16" s="6"/>
      <c r="Y16" s="6"/>
      <c r="Z16" s="6"/>
    </row>
    <row r="17" spans="1:26" s="3" customFormat="1" ht="15" customHeight="1" x14ac:dyDescent="0.2">
      <c r="A17" s="414"/>
      <c r="B17" s="414"/>
      <c r="C17" s="414"/>
      <c r="D17" s="414"/>
      <c r="E17" s="414"/>
      <c r="F17" s="414"/>
      <c r="G17" s="414"/>
      <c r="H17" s="414"/>
      <c r="I17" s="414"/>
      <c r="J17" s="414"/>
      <c r="K17" s="414"/>
      <c r="L17" s="414"/>
      <c r="M17" s="414"/>
      <c r="N17" s="414"/>
      <c r="O17" s="414"/>
      <c r="P17" s="4"/>
      <c r="Q17" s="4"/>
      <c r="R17" s="4"/>
      <c r="S17" s="4"/>
      <c r="T17" s="4"/>
      <c r="U17" s="4"/>
      <c r="V17" s="4"/>
      <c r="W17" s="4"/>
    </row>
    <row r="18" spans="1:26" s="3" customFormat="1" ht="91.5" customHeight="1" x14ac:dyDescent="0.2">
      <c r="A18" s="451" t="s">
        <v>333</v>
      </c>
      <c r="B18" s="451"/>
      <c r="C18" s="451"/>
      <c r="D18" s="451"/>
      <c r="E18" s="451"/>
      <c r="F18" s="451"/>
      <c r="G18" s="451"/>
      <c r="H18" s="451"/>
      <c r="I18" s="451"/>
      <c r="J18" s="451"/>
      <c r="K18" s="451"/>
      <c r="L18" s="451"/>
      <c r="M18" s="451"/>
      <c r="N18" s="451"/>
      <c r="O18" s="451"/>
      <c r="P18" s="7"/>
      <c r="Q18" s="7"/>
      <c r="R18" s="7"/>
      <c r="S18" s="7"/>
      <c r="T18" s="7"/>
      <c r="U18" s="7"/>
      <c r="V18" s="7"/>
      <c r="W18" s="7"/>
      <c r="X18" s="7"/>
      <c r="Y18" s="7"/>
      <c r="Z18" s="7"/>
    </row>
    <row r="19" spans="1:26" s="3" customFormat="1" ht="78" customHeight="1" x14ac:dyDescent="0.2">
      <c r="A19" s="403" t="s">
        <v>5</v>
      </c>
      <c r="B19" s="403" t="s">
        <v>86</v>
      </c>
      <c r="C19" s="403" t="s">
        <v>85</v>
      </c>
      <c r="D19" s="403" t="s">
        <v>74</v>
      </c>
      <c r="E19" s="448" t="s">
        <v>84</v>
      </c>
      <c r="F19" s="449"/>
      <c r="G19" s="449"/>
      <c r="H19" s="449"/>
      <c r="I19" s="450"/>
      <c r="J19" s="403" t="s">
        <v>83</v>
      </c>
      <c r="K19" s="403"/>
      <c r="L19" s="403"/>
      <c r="M19" s="403"/>
      <c r="N19" s="403"/>
      <c r="O19" s="403"/>
      <c r="P19" s="4"/>
      <c r="Q19" s="4"/>
      <c r="R19" s="4"/>
      <c r="S19" s="4"/>
      <c r="T19" s="4"/>
      <c r="U19" s="4"/>
      <c r="V19" s="4"/>
      <c r="W19" s="4"/>
    </row>
    <row r="20" spans="1:26" s="3" customFormat="1" ht="51" customHeight="1" x14ac:dyDescent="0.2">
      <c r="A20" s="403"/>
      <c r="B20" s="403"/>
      <c r="C20" s="403"/>
      <c r="D20" s="403"/>
      <c r="E20" s="37" t="s">
        <v>82</v>
      </c>
      <c r="F20" s="37" t="s">
        <v>81</v>
      </c>
      <c r="G20" s="37" t="s">
        <v>80</v>
      </c>
      <c r="H20" s="37" t="s">
        <v>79</v>
      </c>
      <c r="I20" s="37" t="s">
        <v>78</v>
      </c>
      <c r="J20" s="37" t="s">
        <v>77</v>
      </c>
      <c r="K20" s="37" t="s">
        <v>4</v>
      </c>
      <c r="L20" s="44" t="s">
        <v>3</v>
      </c>
      <c r="M20" s="43" t="s">
        <v>167</v>
      </c>
      <c r="N20" s="43" t="s">
        <v>76</v>
      </c>
      <c r="O20" s="43" t="s">
        <v>75</v>
      </c>
      <c r="P20" s="27"/>
      <c r="Q20" s="27"/>
      <c r="R20" s="27"/>
      <c r="S20" s="27"/>
      <c r="T20" s="27"/>
      <c r="U20" s="27"/>
      <c r="V20" s="27"/>
      <c r="W20" s="27"/>
      <c r="X20" s="26"/>
      <c r="Y20" s="26"/>
      <c r="Z20" s="26"/>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7"/>
      <c r="Q21" s="27"/>
      <c r="R21" s="27"/>
      <c r="S21" s="27"/>
      <c r="T21" s="27"/>
      <c r="U21" s="27"/>
      <c r="V21" s="27"/>
      <c r="W21" s="27"/>
      <c r="X21" s="26"/>
      <c r="Y21" s="26"/>
      <c r="Z21" s="26"/>
    </row>
    <row r="22" spans="1:26" s="3" customFormat="1" ht="33" customHeight="1" x14ac:dyDescent="0.2">
      <c r="A22" s="40"/>
      <c r="B22" s="42"/>
      <c r="C22" s="30"/>
      <c r="D22" s="30"/>
      <c r="E22" s="30"/>
      <c r="F22" s="30"/>
      <c r="G22" s="30"/>
      <c r="H22" s="30"/>
      <c r="I22" s="30"/>
      <c r="J22" s="39"/>
      <c r="K22" s="39"/>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A11" zoomScale="55" zoomScaleNormal="100" zoomScaleSheetLayoutView="55" zoomScalePageLayoutView="50" workbookViewId="0">
      <selection activeCell="B26" sqref="B26"/>
    </sheetView>
  </sheetViews>
  <sheetFormatPr defaultRowHeight="15.75" outlineLevelRow="1" x14ac:dyDescent="0.25"/>
  <cols>
    <col min="1" max="1" width="61.7109375" style="209" customWidth="1"/>
    <col min="2" max="2" width="23.42578125" style="209" customWidth="1"/>
    <col min="3" max="3" width="16.7109375" style="209" customWidth="1"/>
    <col min="4" max="4" width="22.140625" style="209" customWidth="1"/>
    <col min="5" max="5" width="20.28515625" style="209" customWidth="1"/>
    <col min="6" max="12" width="16.7109375" style="209" customWidth="1"/>
    <col min="13" max="13" width="16.7109375" style="210" customWidth="1"/>
    <col min="14" max="19" width="16.7109375" style="209" customWidth="1"/>
    <col min="20" max="20" width="18.85546875" style="209" customWidth="1"/>
    <col min="21" max="21" width="20.5703125" style="209" customWidth="1"/>
    <col min="22" max="23" width="16.7109375" style="209" customWidth="1"/>
    <col min="24" max="24" width="26.28515625" style="209" customWidth="1"/>
    <col min="25" max="43" width="16.7109375" style="209" customWidth="1"/>
    <col min="44" max="52" width="17.85546875" style="209" customWidth="1"/>
    <col min="53" max="88" width="16.7109375" style="209" customWidth="1"/>
    <col min="89" max="16384" width="9.140625" style="209"/>
  </cols>
  <sheetData>
    <row r="1" spans="1:52" s="12" customFormat="1" ht="18.75" x14ac:dyDescent="0.2">
      <c r="A1" s="17"/>
      <c r="AZ1" s="361" t="s">
        <v>67</v>
      </c>
    </row>
    <row r="2" spans="1:52" s="12" customFormat="1" ht="18.75" x14ac:dyDescent="0.3">
      <c r="A2" s="17"/>
      <c r="AZ2" s="362" t="s">
        <v>10</v>
      </c>
    </row>
    <row r="3" spans="1:52" s="12" customFormat="1" ht="18.75" x14ac:dyDescent="0.3">
      <c r="A3" s="17"/>
      <c r="AZ3" s="362" t="s">
        <v>535</v>
      </c>
    </row>
    <row r="4" spans="1:52" s="12" customFormat="1" x14ac:dyDescent="0.25">
      <c r="A4" s="17"/>
      <c r="AZ4" s="112"/>
    </row>
    <row r="5" spans="1:52" s="12" customFormat="1" x14ac:dyDescent="0.2">
      <c r="A5" s="395" t="str">
        <f>'1. паспорт местоположение'!A5:C5</f>
        <v>Год раскрытия информации:  2023 год</v>
      </c>
      <c r="B5" s="395"/>
      <c r="C5" s="395"/>
      <c r="D5" s="395"/>
      <c r="E5" s="395"/>
      <c r="F5" s="395"/>
      <c r="G5" s="395"/>
      <c r="H5" s="395"/>
      <c r="I5" s="395"/>
      <c r="J5" s="395"/>
      <c r="K5" s="395"/>
      <c r="L5" s="395"/>
    </row>
    <row r="6" spans="1:52" s="12" customFormat="1" x14ac:dyDescent="0.2">
      <c r="A6" s="17"/>
    </row>
    <row r="7" spans="1:52" s="12" customFormat="1" ht="18.75" x14ac:dyDescent="0.2">
      <c r="A7" s="404" t="str">
        <f>'1. паспорт местоположение'!A7:C7</f>
        <v xml:space="preserve">Паспорт инвестиционного проекта </v>
      </c>
      <c r="B7" s="404"/>
      <c r="C7" s="404"/>
      <c r="D7" s="404"/>
      <c r="E7" s="404"/>
      <c r="F7" s="404"/>
      <c r="G7" s="404"/>
      <c r="H7" s="404"/>
      <c r="I7" s="404"/>
      <c r="J7" s="404"/>
      <c r="K7" s="404"/>
      <c r="L7" s="404"/>
    </row>
    <row r="8" spans="1:52" s="12" customFormat="1" ht="24.75" customHeight="1" x14ac:dyDescent="0.2">
      <c r="A8" s="229"/>
      <c r="B8" s="229"/>
      <c r="C8" s="229"/>
      <c r="D8" s="229"/>
    </row>
    <row r="9" spans="1:52" s="12" customFormat="1" ht="60" customHeight="1" x14ac:dyDescent="0.2">
      <c r="A9" s="405" t="str">
        <f>'1. паспорт местоположение'!A9:C9</f>
        <v xml:space="preserve">АО "Россети Тюмень" </v>
      </c>
      <c r="B9" s="405"/>
      <c r="C9" s="405"/>
      <c r="D9" s="405"/>
      <c r="E9" s="405"/>
      <c r="F9" s="405"/>
      <c r="G9" s="405"/>
      <c r="H9" s="405"/>
      <c r="I9" s="405"/>
      <c r="J9" s="405"/>
      <c r="K9" s="405"/>
      <c r="L9" s="405"/>
    </row>
    <row r="10" spans="1:52" s="12" customFormat="1" ht="27.75" customHeight="1" x14ac:dyDescent="0.2">
      <c r="A10" s="409" t="s">
        <v>8</v>
      </c>
      <c r="B10" s="409"/>
      <c r="C10" s="409"/>
      <c r="D10" s="409"/>
      <c r="E10" s="409"/>
      <c r="F10" s="409"/>
      <c r="G10" s="409"/>
      <c r="H10" s="409"/>
      <c r="I10" s="409"/>
      <c r="J10" s="409"/>
      <c r="K10" s="409"/>
      <c r="L10" s="409"/>
    </row>
    <row r="11" spans="1:52" s="12" customFormat="1" ht="18.75" x14ac:dyDescent="0.2">
      <c r="A11" s="229"/>
      <c r="B11" s="229"/>
      <c r="C11" s="229"/>
      <c r="D11" s="229"/>
    </row>
    <row r="12" spans="1:52" s="12" customFormat="1" x14ac:dyDescent="0.2">
      <c r="A12" s="405" t="str">
        <f>'1. паспорт местоположение'!A12:C12</f>
        <v>N_NS1100.KL.0019</v>
      </c>
      <c r="B12" s="405"/>
      <c r="C12" s="405"/>
      <c r="D12" s="405"/>
      <c r="E12" s="405"/>
      <c r="F12" s="405"/>
      <c r="G12" s="405"/>
      <c r="H12" s="405"/>
      <c r="I12" s="405"/>
      <c r="J12" s="405"/>
      <c r="K12" s="405"/>
      <c r="L12" s="405"/>
    </row>
    <row r="13" spans="1:52" s="12" customFormat="1" x14ac:dyDescent="0.2">
      <c r="A13" s="409" t="s">
        <v>7</v>
      </c>
      <c r="B13" s="409"/>
      <c r="C13" s="409"/>
      <c r="D13" s="409"/>
      <c r="E13" s="409"/>
      <c r="F13" s="409"/>
      <c r="G13" s="409"/>
      <c r="H13" s="409"/>
      <c r="I13" s="409"/>
      <c r="J13" s="409"/>
      <c r="K13" s="409"/>
      <c r="L13" s="409"/>
    </row>
    <row r="14" spans="1:52" s="12" customFormat="1" x14ac:dyDescent="0.2">
      <c r="A14" s="339"/>
      <c r="B14" s="339"/>
      <c r="C14" s="339"/>
      <c r="D14" s="339"/>
      <c r="E14" s="339"/>
      <c r="F14" s="339"/>
      <c r="G14" s="339"/>
      <c r="H14" s="339"/>
      <c r="I14" s="339"/>
      <c r="J14" s="339"/>
      <c r="K14" s="339"/>
      <c r="L14" s="339"/>
    </row>
    <row r="15" spans="1:52" s="3" customFormat="1" ht="46.5" customHeight="1" x14ac:dyDescent="0.2">
      <c r="A15" s="412" t="str">
        <f>'1. паспорт местоположение'!A15:C15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412"/>
      <c r="C15" s="412"/>
      <c r="D15" s="412"/>
      <c r="E15" s="412"/>
      <c r="F15" s="412"/>
      <c r="G15" s="412"/>
      <c r="H15" s="412"/>
      <c r="I15" s="412"/>
      <c r="J15" s="412"/>
      <c r="K15" s="412"/>
      <c r="L15" s="412"/>
    </row>
    <row r="16" spans="1:52" s="3" customFormat="1" x14ac:dyDescent="0.2">
      <c r="A16" s="409" t="s">
        <v>6</v>
      </c>
      <c r="B16" s="409"/>
      <c r="C16" s="409"/>
      <c r="D16" s="409"/>
      <c r="E16" s="409"/>
      <c r="F16" s="409"/>
      <c r="G16" s="409"/>
      <c r="H16" s="409"/>
      <c r="I16" s="409"/>
      <c r="J16" s="409"/>
      <c r="K16" s="409"/>
      <c r="L16" s="409"/>
    </row>
    <row r="17" spans="1:52" s="9" customFormat="1" ht="18.75" x14ac:dyDescent="0.2">
      <c r="A17" s="230"/>
      <c r="B17" s="230"/>
      <c r="C17" s="230"/>
      <c r="D17" s="230"/>
    </row>
    <row r="18" spans="1:52" s="3" customFormat="1" ht="18.75" x14ac:dyDescent="0.2">
      <c r="A18" s="432" t="s">
        <v>334</v>
      </c>
      <c r="B18" s="432"/>
      <c r="C18" s="432"/>
      <c r="D18" s="432"/>
      <c r="E18" s="432"/>
      <c r="F18" s="432"/>
      <c r="G18" s="432"/>
      <c r="H18" s="432"/>
      <c r="I18" s="432"/>
      <c r="J18" s="432"/>
      <c r="K18" s="432"/>
      <c r="L18" s="432"/>
    </row>
    <row r="19" spans="1:52" s="87" customFormat="1" ht="27" customHeight="1" x14ac:dyDescent="0.25">
      <c r="I19" s="88"/>
      <c r="J19" s="88"/>
      <c r="K19" s="88"/>
      <c r="L19" s="125"/>
    </row>
    <row r="20" spans="1:52" ht="27.75" x14ac:dyDescent="0.4">
      <c r="A20" s="211"/>
      <c r="B20" s="213"/>
      <c r="K20" s="212"/>
      <c r="T20" s="196"/>
      <c r="U20" s="452"/>
      <c r="V20" s="452"/>
      <c r="W20" s="452"/>
      <c r="X20" s="196"/>
      <c r="Y20" s="196"/>
    </row>
    <row r="21" spans="1:52" s="231" customFormat="1" ht="27.75" x14ac:dyDescent="0.4">
      <c r="A21" s="233"/>
      <c r="C21" s="311"/>
      <c r="D21" s="311"/>
      <c r="E21" s="311"/>
      <c r="F21" s="311"/>
      <c r="G21" s="311"/>
      <c r="H21" s="311"/>
      <c r="I21" s="311"/>
      <c r="J21" s="311"/>
      <c r="K21" s="311"/>
      <c r="L21" s="311"/>
      <c r="M21" s="312"/>
      <c r="N21" s="311"/>
      <c r="O21" s="311"/>
      <c r="P21" s="311"/>
      <c r="Q21" s="311"/>
      <c r="R21" s="311"/>
      <c r="S21" s="311"/>
      <c r="T21" s="311"/>
      <c r="U21" s="309"/>
      <c r="V21" s="309"/>
      <c r="W21" s="309"/>
      <c r="X21" s="309"/>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c r="AW21" s="311"/>
      <c r="AX21" s="311"/>
      <c r="AY21" s="311"/>
      <c r="AZ21" s="311"/>
    </row>
    <row r="22" spans="1:52" s="231" customFormat="1" ht="27.75" x14ac:dyDescent="0.4">
      <c r="A22" s="233"/>
      <c r="C22" s="311"/>
      <c r="D22" s="311"/>
      <c r="E22" s="311"/>
      <c r="F22" s="311"/>
      <c r="G22" s="311"/>
      <c r="H22" s="311"/>
      <c r="I22" s="311"/>
      <c r="J22" s="311"/>
      <c r="K22" s="311"/>
      <c r="L22" s="311"/>
      <c r="M22" s="312"/>
      <c r="N22" s="311"/>
      <c r="O22" s="311"/>
      <c r="P22" s="311"/>
      <c r="Q22" s="311"/>
      <c r="R22" s="311"/>
      <c r="S22" s="311"/>
      <c r="T22" s="311"/>
      <c r="U22" s="340"/>
      <c r="V22" s="340"/>
      <c r="W22" s="340"/>
      <c r="X22" s="340"/>
      <c r="Y22" s="311"/>
      <c r="Z22" s="311"/>
      <c r="AA22" s="311"/>
      <c r="AB22" s="311"/>
      <c r="AC22" s="311"/>
      <c r="AD22" s="311"/>
      <c r="AE22" s="311"/>
      <c r="AF22" s="311"/>
      <c r="AG22" s="311"/>
      <c r="AH22" s="311"/>
      <c r="AI22" s="311"/>
      <c r="AJ22" s="311"/>
      <c r="AK22" s="311"/>
      <c r="AL22" s="311"/>
      <c r="AM22" s="311"/>
      <c r="AN22" s="311"/>
      <c r="AO22" s="311"/>
      <c r="AP22" s="311"/>
      <c r="AQ22" s="311"/>
      <c r="AR22" s="311"/>
      <c r="AS22" s="311"/>
      <c r="AT22" s="311"/>
      <c r="AU22" s="311"/>
      <c r="AV22" s="311"/>
      <c r="AW22" s="311"/>
      <c r="AX22" s="311"/>
      <c r="AY22" s="311"/>
      <c r="AZ22" s="311"/>
    </row>
    <row r="23" spans="1:52" s="231" customFormat="1" ht="27.75" x14ac:dyDescent="0.4">
      <c r="D23" s="233"/>
      <c r="M23" s="232"/>
      <c r="U23" s="196"/>
      <c r="V23" s="196"/>
      <c r="W23" s="196"/>
      <c r="X23" s="196"/>
      <c r="Y23" s="196"/>
    </row>
    <row r="24" spans="1:52" s="231" customFormat="1" ht="16.5" thickBot="1" x14ac:dyDescent="0.3">
      <c r="A24" s="234" t="s">
        <v>224</v>
      </c>
      <c r="B24" s="234" t="s">
        <v>1</v>
      </c>
      <c r="D24" s="235"/>
      <c r="E24" s="236"/>
      <c r="F24" s="236"/>
      <c r="G24" s="236"/>
      <c r="H24" s="236"/>
      <c r="M24" s="232"/>
    </row>
    <row r="25" spans="1:52" s="231" customFormat="1" ht="27" customHeight="1" x14ac:dyDescent="0.25">
      <c r="A25" s="237" t="s">
        <v>402</v>
      </c>
      <c r="B25" s="343">
        <f>'6.2. Паспорт фин осв ввод'!AC29*1000000</f>
        <v>20687174.251346663</v>
      </c>
      <c r="D25" s="233" t="s">
        <v>223</v>
      </c>
      <c r="E25" s="239"/>
      <c r="F25" s="239"/>
      <c r="M25" s="232"/>
    </row>
    <row r="26" spans="1:52" s="231" customFormat="1" ht="31.5" customHeight="1" x14ac:dyDescent="0.25">
      <c r="A26" s="238" t="s">
        <v>222</v>
      </c>
      <c r="B26" s="344"/>
      <c r="D26" s="453" t="s">
        <v>221</v>
      </c>
      <c r="E26" s="454"/>
      <c r="F26" s="241">
        <f>SUM(B95:AZ95)</f>
        <v>4.2492286221938143</v>
      </c>
      <c r="M26" s="232"/>
    </row>
    <row r="27" spans="1:52" s="231" customFormat="1" ht="31.5" customHeight="1" x14ac:dyDescent="0.25">
      <c r="A27" s="238" t="s">
        <v>220</v>
      </c>
      <c r="B27" s="344">
        <v>50</v>
      </c>
      <c r="D27" s="453" t="s">
        <v>219</v>
      </c>
      <c r="E27" s="454"/>
      <c r="F27" s="241">
        <f>IF(SUM(B96:AZ96)=0,"не окупается",SUM(B96:AZ96))</f>
        <v>6.6834365760845724</v>
      </c>
      <c r="M27" s="232"/>
    </row>
    <row r="28" spans="1:52" s="231" customFormat="1" ht="16.5" thickBot="1" x14ac:dyDescent="0.3">
      <c r="A28" s="240" t="s">
        <v>218</v>
      </c>
      <c r="B28" s="345">
        <v>1</v>
      </c>
      <c r="D28" s="455" t="s">
        <v>417</v>
      </c>
      <c r="E28" s="455"/>
      <c r="F28" s="246">
        <f>M93</f>
        <v>3366666.3985544234</v>
      </c>
      <c r="K28" s="242"/>
      <c r="M28" s="232"/>
      <c r="N28" s="243"/>
    </row>
    <row r="29" spans="1:52" s="231" customFormat="1" x14ac:dyDescent="0.25">
      <c r="A29" s="237" t="s">
        <v>217</v>
      </c>
      <c r="B29" s="244">
        <v>41666.666666666672</v>
      </c>
      <c r="D29" s="455" t="s">
        <v>418</v>
      </c>
      <c r="E29" s="455"/>
      <c r="F29" s="310" t="str">
        <f>IF(F28&gt;0,"да","нет")</f>
        <v>да</v>
      </c>
      <c r="K29" s="242"/>
      <c r="M29" s="232"/>
    </row>
    <row r="30" spans="1:52" s="231" customFormat="1" x14ac:dyDescent="0.25">
      <c r="A30" s="238" t="s">
        <v>403</v>
      </c>
      <c r="B30" s="245">
        <v>1</v>
      </c>
      <c r="K30" s="242"/>
      <c r="M30" s="232"/>
    </row>
    <row r="31" spans="1:52" s="231" customFormat="1" x14ac:dyDescent="0.25">
      <c r="A31" s="238" t="s">
        <v>216</v>
      </c>
      <c r="B31" s="245">
        <v>1</v>
      </c>
      <c r="K31" s="242"/>
      <c r="M31" s="232"/>
    </row>
    <row r="32" spans="1:52" s="231" customFormat="1" x14ac:dyDescent="0.25">
      <c r="A32" s="238" t="s">
        <v>200</v>
      </c>
      <c r="B32" s="245">
        <v>0</v>
      </c>
      <c r="M32" s="232"/>
    </row>
    <row r="33" spans="1:52" s="231" customFormat="1" x14ac:dyDescent="0.25">
      <c r="A33" s="238" t="s">
        <v>215</v>
      </c>
      <c r="B33" s="245">
        <v>1</v>
      </c>
      <c r="M33" s="232"/>
    </row>
    <row r="34" spans="1:52" s="231" customFormat="1" x14ac:dyDescent="0.25">
      <c r="A34" s="238" t="s">
        <v>214</v>
      </c>
      <c r="B34" s="245">
        <v>1</v>
      </c>
      <c r="M34" s="232"/>
    </row>
    <row r="35" spans="1:52" s="231" customFormat="1" x14ac:dyDescent="0.25">
      <c r="A35" s="247" t="s">
        <v>404</v>
      </c>
      <c r="B35" s="248">
        <v>2.1999999999999999E-2</v>
      </c>
      <c r="M35" s="232"/>
    </row>
    <row r="36" spans="1:52" s="231" customFormat="1" ht="16.5" thickBot="1" x14ac:dyDescent="0.3">
      <c r="A36" s="240" t="s">
        <v>193</v>
      </c>
      <c r="B36" s="249">
        <v>0.2</v>
      </c>
      <c r="M36" s="232"/>
    </row>
    <row r="37" spans="1:52" s="231" customFormat="1" x14ac:dyDescent="0.25">
      <c r="A37" s="237" t="s">
        <v>368</v>
      </c>
      <c r="B37" s="244">
        <v>0</v>
      </c>
      <c r="M37" s="232"/>
    </row>
    <row r="38" spans="1:52" s="231" customFormat="1" x14ac:dyDescent="0.25">
      <c r="A38" s="238" t="s">
        <v>213</v>
      </c>
      <c r="B38" s="346"/>
      <c r="M38" s="232"/>
    </row>
    <row r="39" spans="1:52" s="231" customFormat="1" ht="16.5" thickBot="1" x14ac:dyDescent="0.3">
      <c r="A39" s="247" t="s">
        <v>212</v>
      </c>
      <c r="B39" s="250">
        <v>0</v>
      </c>
      <c r="M39" s="232"/>
    </row>
    <row r="40" spans="1:52" s="231" customFormat="1" x14ac:dyDescent="0.25">
      <c r="A40" s="251" t="s">
        <v>405</v>
      </c>
      <c r="B40" s="250"/>
      <c r="M40" s="232"/>
    </row>
    <row r="41" spans="1:52" s="231" customFormat="1" x14ac:dyDescent="0.25">
      <c r="A41" s="252" t="s">
        <v>211</v>
      </c>
      <c r="B41" s="347">
        <v>0</v>
      </c>
      <c r="M41" s="232"/>
    </row>
    <row r="42" spans="1:52" s="231" customFormat="1" x14ac:dyDescent="0.25">
      <c r="A42" s="252" t="s">
        <v>210</v>
      </c>
      <c r="B42" s="253">
        <v>0</v>
      </c>
      <c r="M42" s="232"/>
    </row>
    <row r="43" spans="1:52" s="231" customFormat="1" x14ac:dyDescent="0.25">
      <c r="A43" s="252" t="s">
        <v>209</v>
      </c>
      <c r="B43" s="253">
        <v>0</v>
      </c>
      <c r="M43" s="232"/>
      <c r="Z43" s="254"/>
    </row>
    <row r="44" spans="1:52" s="231" customFormat="1" x14ac:dyDescent="0.25">
      <c r="A44" s="252" t="s">
        <v>208</v>
      </c>
      <c r="B44" s="253">
        <v>0.13500000000000001</v>
      </c>
      <c r="M44" s="232"/>
      <c r="U44" s="255"/>
      <c r="V44" s="255"/>
      <c r="W44" s="255"/>
      <c r="X44" s="255"/>
      <c r="Y44" s="255"/>
      <c r="Z44" s="255"/>
    </row>
    <row r="45" spans="1:52" s="231" customFormat="1" x14ac:dyDescent="0.25">
      <c r="A45" s="252" t="s">
        <v>207</v>
      </c>
      <c r="B45" s="253">
        <v>1</v>
      </c>
      <c r="M45" s="232"/>
    </row>
    <row r="46" spans="1:52" s="231" customFormat="1" ht="16.5" thickBot="1" x14ac:dyDescent="0.3">
      <c r="A46" s="256" t="s">
        <v>406</v>
      </c>
      <c r="B46" s="257">
        <v>0.13500000000000001</v>
      </c>
      <c r="M46" s="232"/>
    </row>
    <row r="47" spans="1:52" s="231" customFormat="1" x14ac:dyDescent="0.25">
      <c r="A47" s="258" t="s">
        <v>206</v>
      </c>
      <c r="B47" s="348">
        <v>2024</v>
      </c>
      <c r="C47" s="260">
        <v>2025</v>
      </c>
      <c r="D47" s="261">
        <v>2026</v>
      </c>
      <c r="E47" s="261">
        <v>2027</v>
      </c>
      <c r="F47" s="261">
        <v>2028</v>
      </c>
      <c r="G47" s="261">
        <v>2029</v>
      </c>
      <c r="H47" s="261">
        <v>2030</v>
      </c>
      <c r="I47" s="261">
        <v>2031</v>
      </c>
      <c r="J47" s="261">
        <v>2032</v>
      </c>
      <c r="K47" s="261">
        <v>2033</v>
      </c>
      <c r="L47" s="261">
        <v>2034</v>
      </c>
      <c r="M47" s="262">
        <v>2035</v>
      </c>
      <c r="N47" s="261">
        <v>2036</v>
      </c>
      <c r="O47" s="261">
        <v>2037</v>
      </c>
      <c r="P47" s="261">
        <v>2038</v>
      </c>
      <c r="Q47" s="261">
        <v>2039</v>
      </c>
      <c r="R47" s="261">
        <v>2040</v>
      </c>
      <c r="S47" s="261">
        <v>2041</v>
      </c>
      <c r="T47" s="261">
        <v>2042</v>
      </c>
      <c r="U47" s="261">
        <v>2043</v>
      </c>
      <c r="V47" s="261">
        <v>2044</v>
      </c>
      <c r="W47" s="261">
        <v>2045</v>
      </c>
      <c r="X47" s="261">
        <v>2046</v>
      </c>
      <c r="Y47" s="261">
        <v>2047</v>
      </c>
      <c r="Z47" s="261">
        <v>2048</v>
      </c>
      <c r="AA47" s="261">
        <v>2049</v>
      </c>
      <c r="AB47" s="261">
        <v>2050</v>
      </c>
      <c r="AC47" s="261">
        <v>2051</v>
      </c>
      <c r="AD47" s="261">
        <v>2052</v>
      </c>
      <c r="AE47" s="261">
        <v>2053</v>
      </c>
      <c r="AF47" s="261">
        <v>2054</v>
      </c>
      <c r="AG47" s="261">
        <v>2055</v>
      </c>
      <c r="AH47" s="261">
        <v>2056</v>
      </c>
      <c r="AI47" s="261">
        <v>2057</v>
      </c>
      <c r="AJ47" s="261">
        <v>2058</v>
      </c>
      <c r="AK47" s="261">
        <v>2059</v>
      </c>
      <c r="AL47" s="261">
        <v>2060</v>
      </c>
      <c r="AM47" s="261">
        <v>2061</v>
      </c>
      <c r="AN47" s="261">
        <v>2062</v>
      </c>
      <c r="AO47" s="261">
        <v>2063</v>
      </c>
      <c r="AP47" s="261">
        <v>2064</v>
      </c>
      <c r="AQ47" s="261">
        <v>2065</v>
      </c>
      <c r="AR47" s="261">
        <v>2066</v>
      </c>
      <c r="AS47" s="261">
        <v>2067</v>
      </c>
      <c r="AT47" s="261">
        <v>2068</v>
      </c>
      <c r="AU47" s="261">
        <v>2069</v>
      </c>
      <c r="AV47" s="261">
        <v>2070</v>
      </c>
      <c r="AW47" s="261">
        <v>2071</v>
      </c>
      <c r="AX47" s="261">
        <v>2072</v>
      </c>
      <c r="AY47" s="261">
        <v>2073</v>
      </c>
      <c r="AZ47" s="261">
        <v>2074</v>
      </c>
    </row>
    <row r="48" spans="1:52" s="231" customFormat="1" outlineLevel="1" x14ac:dyDescent="0.25">
      <c r="A48" s="263" t="s">
        <v>205</v>
      </c>
      <c r="B48" s="264">
        <v>4.7E-2</v>
      </c>
      <c r="C48" s="264">
        <v>0.04</v>
      </c>
      <c r="D48" s="264">
        <v>0.04</v>
      </c>
      <c r="E48" s="264">
        <v>0.04</v>
      </c>
      <c r="F48" s="264">
        <v>0.04</v>
      </c>
      <c r="G48" s="264">
        <v>0.04</v>
      </c>
      <c r="H48" s="264">
        <v>0.04</v>
      </c>
      <c r="I48" s="264">
        <v>0.04</v>
      </c>
      <c r="J48" s="264">
        <v>0.04</v>
      </c>
      <c r="K48" s="264">
        <v>0.04</v>
      </c>
      <c r="L48" s="264">
        <v>0.04</v>
      </c>
      <c r="M48" s="264">
        <v>0.04</v>
      </c>
      <c r="N48" s="264">
        <v>0.04</v>
      </c>
      <c r="O48" s="264">
        <v>0.04</v>
      </c>
      <c r="P48" s="264">
        <v>0.04</v>
      </c>
      <c r="Q48" s="264">
        <v>0.04</v>
      </c>
      <c r="R48" s="264">
        <v>0.04</v>
      </c>
      <c r="S48" s="264">
        <v>0.04</v>
      </c>
      <c r="T48" s="264">
        <v>0.04</v>
      </c>
      <c r="U48" s="264">
        <v>0.04</v>
      </c>
      <c r="V48" s="264">
        <v>0.04</v>
      </c>
      <c r="W48" s="264">
        <v>0.04</v>
      </c>
      <c r="X48" s="264">
        <v>0.04</v>
      </c>
      <c r="Y48" s="264">
        <v>0.04</v>
      </c>
      <c r="Z48" s="264">
        <v>0.04</v>
      </c>
      <c r="AA48" s="264">
        <v>0.04</v>
      </c>
      <c r="AB48" s="264">
        <v>0.04</v>
      </c>
      <c r="AC48" s="264">
        <v>0.04</v>
      </c>
      <c r="AD48" s="264">
        <v>0.04</v>
      </c>
      <c r="AE48" s="264">
        <v>0.04</v>
      </c>
      <c r="AF48" s="264">
        <v>0.04</v>
      </c>
      <c r="AG48" s="264">
        <v>0.04</v>
      </c>
      <c r="AH48" s="264">
        <v>0.04</v>
      </c>
      <c r="AI48" s="264">
        <v>0.04</v>
      </c>
      <c r="AJ48" s="264">
        <v>0.04</v>
      </c>
      <c r="AK48" s="264">
        <v>0.04</v>
      </c>
      <c r="AL48" s="264">
        <v>0.04</v>
      </c>
      <c r="AM48" s="264">
        <v>0.04</v>
      </c>
      <c r="AN48" s="264">
        <v>0.04</v>
      </c>
      <c r="AO48" s="264">
        <v>0.04</v>
      </c>
      <c r="AP48" s="264">
        <v>0.04</v>
      </c>
      <c r="AQ48" s="264">
        <v>0.04</v>
      </c>
      <c r="AR48" s="264">
        <v>0.04</v>
      </c>
      <c r="AS48" s="264">
        <v>0.04</v>
      </c>
      <c r="AT48" s="264">
        <v>0.04</v>
      </c>
      <c r="AU48" s="264">
        <v>0.04</v>
      </c>
      <c r="AV48" s="264">
        <v>0.04</v>
      </c>
      <c r="AW48" s="264">
        <v>0.04</v>
      </c>
      <c r="AX48" s="264">
        <v>0.04</v>
      </c>
      <c r="AY48" s="264">
        <v>0.04</v>
      </c>
      <c r="AZ48" s="264">
        <v>0.04</v>
      </c>
    </row>
    <row r="49" spans="1:52" s="231" customFormat="1" outlineLevel="1" x14ac:dyDescent="0.25">
      <c r="A49" s="263" t="s">
        <v>204</v>
      </c>
      <c r="B49" s="264">
        <v>4.7E-2</v>
      </c>
      <c r="C49" s="264">
        <v>8.888000000000007E-2</v>
      </c>
      <c r="D49" s="264">
        <v>0.1324352000000002</v>
      </c>
      <c r="E49" s="264">
        <v>0.17773260800000035</v>
      </c>
      <c r="F49" s="264">
        <v>0.2248419123200005</v>
      </c>
      <c r="G49" s="264">
        <v>0.27383558881280057</v>
      </c>
      <c r="H49" s="264">
        <v>0.32478901236531255</v>
      </c>
      <c r="I49" s="264">
        <v>0.37778057285992506</v>
      </c>
      <c r="J49" s="264">
        <v>0.43289179577432213</v>
      </c>
      <c r="K49" s="264">
        <v>0.49020746760529499</v>
      </c>
      <c r="L49" s="264">
        <v>0.5498157663095069</v>
      </c>
      <c r="M49" s="265">
        <v>0.61180839696188727</v>
      </c>
      <c r="N49" s="264">
        <v>0.67628073284036283</v>
      </c>
      <c r="O49" s="264">
        <v>0.74333196215397734</v>
      </c>
      <c r="P49" s="264">
        <v>0.81306524064013641</v>
      </c>
      <c r="Q49" s="264">
        <v>0.88558785026574194</v>
      </c>
      <c r="R49" s="264">
        <v>0.96101136427637179</v>
      </c>
      <c r="S49" s="264">
        <v>1.0394518188474269</v>
      </c>
      <c r="T49" s="264">
        <v>1.1210298916013239</v>
      </c>
      <c r="U49" s="264">
        <v>1.2058710872653768</v>
      </c>
      <c r="V49" s="264">
        <v>1.2941059307559919</v>
      </c>
      <c r="W49" s="264">
        <v>1.3858701679862317</v>
      </c>
      <c r="X49" s="264">
        <v>1.4813049747056812</v>
      </c>
      <c r="Y49" s="264">
        <v>1.5805571736939084</v>
      </c>
      <c r="Z49" s="264">
        <v>1.6837794606416647</v>
      </c>
      <c r="AA49" s="264">
        <v>1.7911306390673314</v>
      </c>
      <c r="AB49" s="264">
        <v>1.9027758646300246</v>
      </c>
      <c r="AC49" s="264">
        <v>2.0188868992152256</v>
      </c>
      <c r="AD49" s="264">
        <v>2.1396423751838345</v>
      </c>
      <c r="AE49" s="264">
        <v>2.265228070191188</v>
      </c>
      <c r="AF49" s="264">
        <v>2.3958371929988358</v>
      </c>
      <c r="AG49" s="264">
        <v>2.5316706807187894</v>
      </c>
      <c r="AH49" s="264">
        <v>2.672937507947541</v>
      </c>
      <c r="AI49" s="264">
        <v>2.819855008265443</v>
      </c>
      <c r="AJ49" s="264">
        <v>2.972649208596061</v>
      </c>
      <c r="AK49" s="264">
        <v>3.1315551769399033</v>
      </c>
      <c r="AL49" s="264">
        <v>3.2968173840174995</v>
      </c>
      <c r="AM49" s="264">
        <v>3.4686900793781996</v>
      </c>
      <c r="AN49" s="264">
        <v>3.6474376825533277</v>
      </c>
      <c r="AO49" s="264">
        <v>3.8333351898554611</v>
      </c>
      <c r="AP49" s="264">
        <v>4.0266685974496799</v>
      </c>
      <c r="AQ49" s="264">
        <v>4.2277353413476675</v>
      </c>
      <c r="AR49" s="264">
        <v>4.4368447550015739</v>
      </c>
      <c r="AS49" s="264">
        <v>4.6543185452016367</v>
      </c>
      <c r="AT49" s="264">
        <v>4.8804912870097024</v>
      </c>
      <c r="AU49" s="264">
        <v>5.115710938490091</v>
      </c>
      <c r="AV49" s="264">
        <v>5.3603393760296951</v>
      </c>
      <c r="AW49" s="264">
        <v>5.6147529510708836</v>
      </c>
      <c r="AX49" s="264">
        <v>5.8793430691137187</v>
      </c>
      <c r="AY49" s="264">
        <v>6.1545167918782679</v>
      </c>
      <c r="AZ49" s="264">
        <v>6.4406974635533993</v>
      </c>
    </row>
    <row r="50" spans="1:52" s="233" customFormat="1" x14ac:dyDescent="0.25">
      <c r="A50" s="351" t="s">
        <v>407</v>
      </c>
      <c r="B50" s="352">
        <v>15249361.833333332</v>
      </c>
      <c r="C50" s="352">
        <v>2739759.5828209454</v>
      </c>
      <c r="D50" s="352">
        <v>2821839.1112348866</v>
      </c>
      <c r="E50" s="352">
        <v>2906381.7183569856</v>
      </c>
      <c r="F50" s="352">
        <v>2993460.5987215685</v>
      </c>
      <c r="G50" s="352">
        <v>3083151.8504663599</v>
      </c>
      <c r="H50" s="352">
        <v>3175533.8424194846</v>
      </c>
      <c r="I50" s="352">
        <v>3270687.2909611515</v>
      </c>
      <c r="J50" s="352">
        <v>3368695.3457007352</v>
      </c>
      <c r="K50" s="352">
        <v>3469643.6408830271</v>
      </c>
      <c r="L50" s="352">
        <v>3573620.3810653184</v>
      </c>
      <c r="M50" s="353">
        <v>3680266.4206514703</v>
      </c>
      <c r="N50" s="352">
        <v>3790449.2810918875</v>
      </c>
      <c r="O50" s="352">
        <v>3903937.628286887</v>
      </c>
      <c r="P50" s="352">
        <v>4020830.6228168877</v>
      </c>
      <c r="Q50" s="352">
        <v>4141230.4034173042</v>
      </c>
      <c r="R50" s="352">
        <v>4265242.1811156375</v>
      </c>
      <c r="S50" s="352">
        <v>4392974.3162527215</v>
      </c>
      <c r="T50" s="352">
        <v>4524538.412619804</v>
      </c>
      <c r="U50" s="352">
        <v>4660049.4287114702</v>
      </c>
      <c r="V50" s="352">
        <v>4799625.7804206368</v>
      </c>
      <c r="W50" s="352">
        <v>4941494.1910959557</v>
      </c>
      <c r="X50" s="352">
        <v>5089401.3123590806</v>
      </c>
      <c r="Y50" s="352">
        <v>5241745.6541840797</v>
      </c>
      <c r="Z50" s="352">
        <v>5398660.3194253314</v>
      </c>
      <c r="AA50" s="352">
        <v>5560282.4285559552</v>
      </c>
      <c r="AB50" s="352">
        <v>5726753.1966009559</v>
      </c>
      <c r="AC50" s="352">
        <v>5898218.0870034564</v>
      </c>
      <c r="AD50" s="352">
        <v>6074826.9312984562</v>
      </c>
      <c r="AE50" s="352">
        <v>6256734.0402384559</v>
      </c>
      <c r="AF50" s="352">
        <v>6444098.3576597059</v>
      </c>
      <c r="AG50" s="352">
        <v>6637083.6058003306</v>
      </c>
      <c r="AH50" s="352">
        <v>6835858.4135222053</v>
      </c>
      <c r="AI50" s="352">
        <v>7040596.4616290806</v>
      </c>
      <c r="AJ50" s="352">
        <v>7251476.653829081</v>
      </c>
      <c r="AK50" s="352">
        <v>7468683.2535047056</v>
      </c>
      <c r="AL50" s="352">
        <v>7692406.0461272066</v>
      </c>
      <c r="AM50" s="352">
        <v>7922840.5273153316</v>
      </c>
      <c r="AN50" s="352">
        <v>8160188.0396053307</v>
      </c>
      <c r="AO50" s="352">
        <v>8404655.9776059575</v>
      </c>
      <c r="AP50" s="352">
        <v>8656457.958960956</v>
      </c>
      <c r="AQ50" s="352">
        <v>8915813.9953115806</v>
      </c>
      <c r="AR50" s="352">
        <v>9182950.7145478316</v>
      </c>
      <c r="AS50" s="352">
        <v>9458101.5317709595</v>
      </c>
      <c r="AT50" s="352">
        <v>9741506.8800928313</v>
      </c>
      <c r="AU50" s="352">
        <v>10033414.381598458</v>
      </c>
      <c r="AV50" s="352">
        <v>10334079.112337831</v>
      </c>
      <c r="AW50" s="352">
        <v>10643763.781836582</v>
      </c>
      <c r="AX50" s="352">
        <v>10962738.998087833</v>
      </c>
      <c r="AY50" s="352">
        <v>11291283.464159079</v>
      </c>
      <c r="AZ50" s="352">
        <v>11629684.268828455</v>
      </c>
    </row>
    <row r="51" spans="1:52" s="391" customFormat="1" x14ac:dyDescent="0.25">
      <c r="A51" s="389" t="s">
        <v>527</v>
      </c>
      <c r="B51" s="390">
        <v>15249.361833333332</v>
      </c>
      <c r="C51" s="390">
        <v>2739.7595828209455</v>
      </c>
      <c r="D51" s="390">
        <v>2821.8391112348868</v>
      </c>
      <c r="E51" s="390">
        <v>2906.3817183569854</v>
      </c>
      <c r="F51" s="390">
        <v>2993.4605987215687</v>
      </c>
      <c r="G51" s="390">
        <v>3083.15185046636</v>
      </c>
      <c r="H51" s="390">
        <v>3175.5338424194847</v>
      </c>
      <c r="I51" s="390">
        <v>3270.6872909611516</v>
      </c>
      <c r="J51" s="390">
        <v>3368.6953457007353</v>
      </c>
      <c r="K51" s="390">
        <v>3469.6436408830273</v>
      </c>
      <c r="L51" s="390">
        <v>3573.6203810653183</v>
      </c>
      <c r="M51" s="390">
        <v>3680.2664206514705</v>
      </c>
      <c r="N51" s="390">
        <v>3790.4492810918873</v>
      </c>
      <c r="O51" s="390">
        <v>3903.937628286887</v>
      </c>
      <c r="P51" s="390">
        <v>4020.8306228168876</v>
      </c>
      <c r="Q51" s="390">
        <v>4141.2304034173039</v>
      </c>
      <c r="R51" s="390">
        <v>4265.2421811156373</v>
      </c>
      <c r="S51" s="390">
        <v>4392.9743162527211</v>
      </c>
      <c r="T51" s="390">
        <v>4524.5384126198041</v>
      </c>
      <c r="U51" s="390">
        <v>4660.0494287114707</v>
      </c>
      <c r="V51" s="390">
        <v>4799.6257804206371</v>
      </c>
      <c r="W51" s="390">
        <v>4941.494191095956</v>
      </c>
      <c r="X51" s="390">
        <v>5089.4013123590803</v>
      </c>
      <c r="Y51" s="390">
        <v>5241.7456541840793</v>
      </c>
      <c r="Z51" s="390">
        <v>5398.6603194253312</v>
      </c>
      <c r="AA51" s="390">
        <v>5560.2824285559554</v>
      </c>
      <c r="AB51" s="390">
        <v>5726.7531966009556</v>
      </c>
      <c r="AC51" s="390">
        <v>5898.2180870034563</v>
      </c>
      <c r="AD51" s="390">
        <v>6074.8269312984557</v>
      </c>
      <c r="AE51" s="390">
        <v>6256.7340402384561</v>
      </c>
      <c r="AF51" s="390">
        <v>6444.0983576597055</v>
      </c>
      <c r="AG51" s="390">
        <v>6637.0836058003306</v>
      </c>
      <c r="AH51" s="390">
        <v>6835.8584135222054</v>
      </c>
      <c r="AI51" s="390">
        <v>7040.5964616290803</v>
      </c>
      <c r="AJ51" s="390">
        <v>7251.4766538290814</v>
      </c>
      <c r="AK51" s="390">
        <v>7468.683253504706</v>
      </c>
      <c r="AL51" s="390">
        <v>7692.4060461272065</v>
      </c>
      <c r="AM51" s="390">
        <v>7922.8405273153312</v>
      </c>
      <c r="AN51" s="390">
        <v>8160.1880396053302</v>
      </c>
      <c r="AO51" s="390">
        <v>8404.6559776059567</v>
      </c>
      <c r="AP51" s="390">
        <v>8656.4579589609566</v>
      </c>
      <c r="AQ51" s="390">
        <v>8915.8139953115806</v>
      </c>
      <c r="AR51" s="390">
        <v>9182.950714547831</v>
      </c>
      <c r="AS51" s="390">
        <v>9458.1015317709589</v>
      </c>
      <c r="AT51" s="390">
        <v>9741.5068800928311</v>
      </c>
      <c r="AU51" s="390">
        <v>10033.414381598457</v>
      </c>
      <c r="AV51" s="390">
        <v>10334.079112337831</v>
      </c>
      <c r="AW51" s="390">
        <v>10643.763781836582</v>
      </c>
      <c r="AX51" s="390">
        <v>10962.738998087832</v>
      </c>
      <c r="AY51" s="390">
        <v>11291.28346415908</v>
      </c>
      <c r="AZ51" s="390">
        <v>11629.684268828456</v>
      </c>
    </row>
    <row r="52" spans="1:52" s="231" customFormat="1" x14ac:dyDescent="0.25">
      <c r="A52" s="354" t="s">
        <v>528</v>
      </c>
      <c r="B52" s="349">
        <v>0</v>
      </c>
      <c r="C52" s="355">
        <v>50</v>
      </c>
      <c r="D52" s="355">
        <v>50</v>
      </c>
      <c r="E52" s="355">
        <v>50</v>
      </c>
      <c r="F52" s="355">
        <v>50</v>
      </c>
      <c r="G52" s="355">
        <v>50</v>
      </c>
      <c r="H52" s="355">
        <v>50</v>
      </c>
      <c r="I52" s="355">
        <v>50</v>
      </c>
      <c r="J52" s="355">
        <v>50</v>
      </c>
      <c r="K52" s="355">
        <v>50</v>
      </c>
      <c r="L52" s="355">
        <v>50</v>
      </c>
      <c r="M52" s="356">
        <v>50</v>
      </c>
      <c r="N52" s="355">
        <v>50</v>
      </c>
      <c r="O52" s="355">
        <v>50</v>
      </c>
      <c r="P52" s="355">
        <v>50</v>
      </c>
      <c r="Q52" s="355">
        <v>50</v>
      </c>
      <c r="R52" s="355">
        <v>50</v>
      </c>
      <c r="S52" s="355">
        <v>50</v>
      </c>
      <c r="T52" s="355">
        <v>50</v>
      </c>
      <c r="U52" s="355">
        <v>50</v>
      </c>
      <c r="V52" s="355">
        <v>50</v>
      </c>
      <c r="W52" s="355">
        <v>50</v>
      </c>
      <c r="X52" s="355">
        <v>50</v>
      </c>
      <c r="Y52" s="355">
        <v>50</v>
      </c>
      <c r="Z52" s="355">
        <v>50</v>
      </c>
      <c r="AA52" s="355">
        <v>50</v>
      </c>
      <c r="AB52" s="355">
        <v>50</v>
      </c>
      <c r="AC52" s="355">
        <v>50</v>
      </c>
      <c r="AD52" s="354">
        <v>50</v>
      </c>
      <c r="AE52" s="354">
        <v>50</v>
      </c>
      <c r="AF52" s="354">
        <v>50</v>
      </c>
      <c r="AG52" s="354">
        <v>50</v>
      </c>
      <c r="AH52" s="354">
        <v>50</v>
      </c>
      <c r="AI52" s="354">
        <v>50</v>
      </c>
      <c r="AJ52" s="354">
        <v>50</v>
      </c>
      <c r="AK52" s="354">
        <v>50</v>
      </c>
      <c r="AL52" s="354">
        <v>50</v>
      </c>
      <c r="AM52" s="354">
        <v>50</v>
      </c>
      <c r="AN52" s="354">
        <v>50</v>
      </c>
      <c r="AO52" s="354">
        <v>50</v>
      </c>
      <c r="AP52" s="354">
        <v>50</v>
      </c>
      <c r="AQ52" s="354">
        <v>50</v>
      </c>
      <c r="AR52" s="354">
        <v>50</v>
      </c>
      <c r="AS52" s="354">
        <v>50</v>
      </c>
      <c r="AT52" s="354">
        <v>50</v>
      </c>
      <c r="AU52" s="354">
        <v>50</v>
      </c>
      <c r="AV52" s="354">
        <v>50</v>
      </c>
      <c r="AW52" s="354">
        <v>50</v>
      </c>
      <c r="AX52" s="354">
        <v>50</v>
      </c>
      <c r="AY52" s="354">
        <v>50</v>
      </c>
      <c r="AZ52" s="354">
        <v>50</v>
      </c>
    </row>
    <row r="53" spans="1:52" s="231" customFormat="1" ht="13.5" customHeight="1" x14ac:dyDescent="0.25">
      <c r="A53" s="354" t="s">
        <v>529</v>
      </c>
      <c r="B53" s="350">
        <v>0</v>
      </c>
      <c r="C53" s="354">
        <v>0</v>
      </c>
      <c r="D53" s="354">
        <v>0</v>
      </c>
      <c r="E53" s="354">
        <v>0</v>
      </c>
      <c r="F53" s="354">
        <v>0</v>
      </c>
      <c r="G53" s="354">
        <v>0</v>
      </c>
      <c r="H53" s="354">
        <v>0</v>
      </c>
      <c r="I53" s="354">
        <v>0</v>
      </c>
      <c r="J53" s="354">
        <v>0</v>
      </c>
      <c r="K53" s="354">
        <v>0</v>
      </c>
      <c r="L53" s="354">
        <v>0</v>
      </c>
      <c r="M53" s="357">
        <v>0</v>
      </c>
      <c r="N53" s="354">
        <v>0</v>
      </c>
      <c r="O53" s="354">
        <v>0</v>
      </c>
      <c r="P53" s="354">
        <v>0</v>
      </c>
      <c r="Q53" s="354">
        <v>0</v>
      </c>
      <c r="R53" s="354">
        <v>0</v>
      </c>
      <c r="S53" s="354">
        <v>0</v>
      </c>
      <c r="T53" s="354">
        <v>0</v>
      </c>
      <c r="U53" s="354">
        <v>0</v>
      </c>
      <c r="V53" s="354">
        <v>0</v>
      </c>
      <c r="W53" s="354">
        <v>0</v>
      </c>
      <c r="X53" s="354">
        <v>0</v>
      </c>
      <c r="Y53" s="354">
        <v>0</v>
      </c>
      <c r="Z53" s="354">
        <v>0</v>
      </c>
      <c r="AA53" s="354">
        <v>0</v>
      </c>
      <c r="AB53" s="354">
        <v>0</v>
      </c>
      <c r="AC53" s="354">
        <v>0</v>
      </c>
      <c r="AD53" s="354">
        <v>0</v>
      </c>
      <c r="AE53" s="354">
        <v>0</v>
      </c>
      <c r="AF53" s="354">
        <v>0</v>
      </c>
      <c r="AG53" s="354">
        <v>0</v>
      </c>
      <c r="AH53" s="354">
        <v>0</v>
      </c>
      <c r="AI53" s="354">
        <v>0</v>
      </c>
      <c r="AJ53" s="354">
        <v>0</v>
      </c>
      <c r="AK53" s="354">
        <v>0</v>
      </c>
      <c r="AL53" s="354">
        <v>0</v>
      </c>
      <c r="AM53" s="354">
        <v>0</v>
      </c>
      <c r="AN53" s="354">
        <v>0</v>
      </c>
      <c r="AO53" s="354">
        <v>0</v>
      </c>
      <c r="AP53" s="354">
        <v>0</v>
      </c>
      <c r="AQ53" s="354">
        <v>0</v>
      </c>
      <c r="AR53" s="354">
        <v>0</v>
      </c>
      <c r="AS53" s="354">
        <v>0</v>
      </c>
      <c r="AT53" s="354">
        <v>0</v>
      </c>
      <c r="AU53" s="354">
        <v>0</v>
      </c>
      <c r="AV53" s="354">
        <v>0</v>
      </c>
      <c r="AW53" s="354">
        <v>0</v>
      </c>
      <c r="AX53" s="354">
        <v>0</v>
      </c>
      <c r="AY53" s="354">
        <v>0</v>
      </c>
      <c r="AZ53" s="354">
        <v>0</v>
      </c>
    </row>
    <row r="54" spans="1:52" s="231" customFormat="1" x14ac:dyDescent="0.25">
      <c r="A54" s="354" t="s">
        <v>530</v>
      </c>
      <c r="B54" s="354"/>
      <c r="C54" s="354"/>
      <c r="D54" s="354"/>
      <c r="E54" s="354"/>
      <c r="F54" s="354"/>
      <c r="G54" s="354"/>
      <c r="H54" s="354"/>
      <c r="I54" s="354"/>
      <c r="J54" s="354"/>
      <c r="K54" s="354"/>
      <c r="L54" s="354"/>
      <c r="M54" s="357"/>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4"/>
      <c r="AL54" s="354"/>
      <c r="AM54" s="354"/>
      <c r="AN54" s="354"/>
      <c r="AO54" s="354"/>
      <c r="AP54" s="354"/>
      <c r="AQ54" s="354"/>
      <c r="AR54" s="354"/>
      <c r="AS54" s="354"/>
      <c r="AT54" s="354"/>
      <c r="AU54" s="354"/>
      <c r="AV54" s="354"/>
      <c r="AW54" s="354"/>
      <c r="AX54" s="354"/>
      <c r="AY54" s="354"/>
      <c r="AZ54" s="354"/>
    </row>
    <row r="55" spans="1:52" s="231" customFormat="1" x14ac:dyDescent="0.25"/>
    <row r="56" spans="1:52" s="267" customFormat="1" ht="16.5" thickBot="1" x14ac:dyDescent="0.3">
      <c r="M56" s="268"/>
    </row>
    <row r="57" spans="1:52" s="231" customFormat="1" x14ac:dyDescent="0.25">
      <c r="A57" s="269"/>
      <c r="B57" s="259"/>
      <c r="C57" s="259"/>
      <c r="D57" s="259"/>
      <c r="E57" s="259"/>
      <c r="F57" s="259"/>
      <c r="G57" s="259"/>
      <c r="H57" s="259"/>
      <c r="I57" s="259"/>
      <c r="J57" s="259"/>
      <c r="K57" s="259"/>
      <c r="L57" s="259"/>
      <c r="M57" s="270"/>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59"/>
      <c r="AN57" s="259"/>
      <c r="AO57" s="259"/>
      <c r="AP57" s="259"/>
      <c r="AQ57" s="259"/>
      <c r="AR57" s="259"/>
      <c r="AS57" s="259"/>
      <c r="AT57" s="259"/>
      <c r="AU57" s="259"/>
      <c r="AV57" s="259"/>
      <c r="AW57" s="259"/>
      <c r="AX57" s="259"/>
      <c r="AY57" s="259"/>
      <c r="AZ57" s="259"/>
    </row>
    <row r="58" spans="1:52" s="231" customFormat="1" x14ac:dyDescent="0.25">
      <c r="A58" s="271"/>
      <c r="B58" s="272"/>
      <c r="C58" s="272"/>
      <c r="D58" s="272"/>
      <c r="E58" s="272"/>
      <c r="F58" s="272"/>
      <c r="G58" s="272"/>
      <c r="H58" s="272"/>
      <c r="I58" s="272"/>
      <c r="J58" s="272"/>
      <c r="K58" s="272"/>
      <c r="L58" s="272"/>
      <c r="M58" s="273"/>
      <c r="N58" s="272"/>
      <c r="O58" s="272"/>
      <c r="P58" s="272"/>
      <c r="Q58" s="272"/>
      <c r="R58" s="272"/>
      <c r="S58" s="272"/>
      <c r="T58" s="272"/>
      <c r="U58" s="272"/>
      <c r="V58" s="272"/>
      <c r="W58" s="272"/>
      <c r="X58" s="272"/>
      <c r="Y58" s="272"/>
      <c r="Z58" s="272"/>
      <c r="AA58" s="272"/>
      <c r="AB58" s="272"/>
      <c r="AC58" s="272"/>
      <c r="AD58" s="272"/>
      <c r="AE58" s="272"/>
      <c r="AF58" s="272"/>
      <c r="AG58" s="272"/>
      <c r="AH58" s="272"/>
      <c r="AI58" s="272"/>
      <c r="AJ58" s="272"/>
      <c r="AK58" s="272"/>
      <c r="AL58" s="272"/>
      <c r="AM58" s="272"/>
      <c r="AN58" s="272"/>
      <c r="AO58" s="272"/>
      <c r="AP58" s="272"/>
      <c r="AQ58" s="272"/>
      <c r="AR58" s="272"/>
      <c r="AS58" s="272"/>
      <c r="AT58" s="272"/>
      <c r="AU58" s="272"/>
      <c r="AV58" s="272"/>
      <c r="AW58" s="272"/>
      <c r="AX58" s="272"/>
      <c r="AY58" s="272"/>
      <c r="AZ58" s="272"/>
    </row>
    <row r="59" spans="1:52" s="231" customFormat="1" x14ac:dyDescent="0.25">
      <c r="A59" s="271"/>
      <c r="B59" s="272"/>
      <c r="C59" s="272"/>
      <c r="D59" s="272"/>
      <c r="E59" s="272"/>
      <c r="F59" s="272"/>
      <c r="G59" s="272"/>
      <c r="H59" s="272"/>
      <c r="I59" s="272"/>
      <c r="J59" s="272"/>
      <c r="K59" s="272"/>
      <c r="L59" s="272"/>
      <c r="M59" s="273"/>
      <c r="N59" s="272"/>
      <c r="O59" s="272"/>
      <c r="P59" s="272"/>
      <c r="Q59" s="272"/>
      <c r="R59" s="272"/>
      <c r="S59" s="272"/>
      <c r="T59" s="272"/>
      <c r="U59" s="272"/>
      <c r="V59" s="272"/>
      <c r="W59" s="272"/>
      <c r="X59" s="272"/>
      <c r="Y59" s="272"/>
      <c r="Z59" s="272"/>
      <c r="AA59" s="272"/>
      <c r="AB59" s="272"/>
      <c r="AC59" s="272"/>
      <c r="AD59" s="272"/>
      <c r="AE59" s="272"/>
      <c r="AF59" s="272"/>
      <c r="AG59" s="272"/>
      <c r="AH59" s="272"/>
      <c r="AI59" s="272"/>
      <c r="AJ59" s="272"/>
      <c r="AK59" s="272"/>
      <c r="AL59" s="272"/>
      <c r="AM59" s="272"/>
      <c r="AN59" s="272"/>
      <c r="AO59" s="272"/>
      <c r="AP59" s="272"/>
      <c r="AQ59" s="272"/>
      <c r="AR59" s="272"/>
      <c r="AS59" s="272"/>
      <c r="AT59" s="272"/>
      <c r="AU59" s="272"/>
      <c r="AV59" s="272"/>
      <c r="AW59" s="272"/>
      <c r="AX59" s="272"/>
      <c r="AY59" s="272"/>
      <c r="AZ59" s="272"/>
    </row>
    <row r="60" spans="1:52" s="231" customFormat="1" x14ac:dyDescent="0.25">
      <c r="A60" s="263"/>
      <c r="B60" s="272"/>
      <c r="C60" s="272"/>
      <c r="D60" s="272"/>
      <c r="E60" s="272"/>
      <c r="F60" s="272"/>
      <c r="G60" s="272"/>
      <c r="H60" s="272"/>
      <c r="I60" s="272"/>
      <c r="J60" s="272"/>
      <c r="K60" s="272"/>
      <c r="L60" s="272"/>
      <c r="M60" s="273"/>
      <c r="N60" s="272"/>
      <c r="O60" s="272"/>
      <c r="P60" s="272"/>
      <c r="Q60" s="272"/>
      <c r="R60" s="272"/>
      <c r="S60" s="272"/>
      <c r="T60" s="272"/>
      <c r="U60" s="272"/>
      <c r="V60" s="272"/>
      <c r="W60" s="272"/>
      <c r="X60" s="272"/>
      <c r="Y60" s="272"/>
      <c r="Z60" s="272"/>
      <c r="AA60" s="272"/>
      <c r="AB60" s="272"/>
      <c r="AC60" s="272"/>
      <c r="AD60" s="272"/>
      <c r="AE60" s="272"/>
      <c r="AF60" s="272"/>
      <c r="AG60" s="272"/>
      <c r="AH60" s="272"/>
      <c r="AI60" s="272"/>
      <c r="AJ60" s="272"/>
      <c r="AK60" s="272"/>
      <c r="AL60" s="272"/>
      <c r="AM60" s="272"/>
      <c r="AN60" s="272"/>
      <c r="AO60" s="272"/>
      <c r="AP60" s="272"/>
      <c r="AQ60" s="272"/>
      <c r="AR60" s="272"/>
      <c r="AS60" s="272"/>
      <c r="AT60" s="272"/>
      <c r="AU60" s="272"/>
      <c r="AV60" s="272"/>
      <c r="AW60" s="272"/>
      <c r="AX60" s="272"/>
      <c r="AY60" s="272"/>
      <c r="AZ60" s="272"/>
    </row>
    <row r="61" spans="1:52" s="231" customFormat="1" ht="16.5" thickBot="1" x14ac:dyDescent="0.3">
      <c r="A61" s="266"/>
      <c r="B61" s="274"/>
      <c r="C61" s="274"/>
      <c r="D61" s="274"/>
      <c r="E61" s="274"/>
      <c r="F61" s="274"/>
      <c r="G61" s="274"/>
      <c r="H61" s="274"/>
      <c r="I61" s="274"/>
      <c r="J61" s="274"/>
      <c r="K61" s="274"/>
      <c r="L61" s="274"/>
      <c r="M61" s="275"/>
      <c r="N61" s="274"/>
      <c r="O61" s="274"/>
      <c r="P61" s="274"/>
      <c r="Q61" s="274"/>
      <c r="R61" s="274"/>
      <c r="S61" s="274"/>
      <c r="T61" s="274"/>
      <c r="U61" s="274"/>
      <c r="V61" s="274"/>
      <c r="W61" s="274"/>
      <c r="X61" s="274"/>
      <c r="Y61" s="274"/>
      <c r="Z61" s="274"/>
      <c r="AA61" s="274"/>
      <c r="AB61" s="274"/>
      <c r="AC61" s="274"/>
      <c r="AD61" s="274"/>
      <c r="AE61" s="274"/>
      <c r="AF61" s="274"/>
      <c r="AG61" s="274"/>
      <c r="AH61" s="274"/>
      <c r="AI61" s="274"/>
      <c r="AJ61" s="274"/>
      <c r="AK61" s="274"/>
      <c r="AL61" s="274"/>
      <c r="AM61" s="274"/>
      <c r="AN61" s="274"/>
      <c r="AO61" s="274"/>
      <c r="AP61" s="274"/>
      <c r="AQ61" s="274"/>
      <c r="AR61" s="274"/>
      <c r="AS61" s="274"/>
      <c r="AT61" s="274"/>
      <c r="AU61" s="274"/>
      <c r="AV61" s="274"/>
      <c r="AW61" s="274"/>
      <c r="AX61" s="274"/>
      <c r="AY61" s="274"/>
      <c r="AZ61" s="274"/>
    </row>
    <row r="62" spans="1:52" s="231" customFormat="1" ht="16.5" thickBot="1" x14ac:dyDescent="0.3">
      <c r="A62" s="276"/>
      <c r="B62" s="277"/>
      <c r="C62" s="277"/>
      <c r="D62" s="277"/>
      <c r="E62" s="277"/>
      <c r="F62" s="277"/>
      <c r="G62" s="277"/>
      <c r="H62" s="277"/>
      <c r="I62" s="277"/>
      <c r="J62" s="277"/>
      <c r="K62" s="277"/>
      <c r="L62" s="278"/>
      <c r="M62" s="279"/>
      <c r="N62" s="278"/>
      <c r="O62" s="278"/>
      <c r="P62" s="278"/>
      <c r="Q62" s="278"/>
      <c r="R62" s="278"/>
      <c r="S62" s="278"/>
      <c r="T62" s="278"/>
      <c r="U62" s="278"/>
      <c r="V62" s="278"/>
    </row>
    <row r="63" spans="1:52" s="242" customFormat="1" x14ac:dyDescent="0.25">
      <c r="A63" s="269" t="s">
        <v>408</v>
      </c>
      <c r="B63" s="259">
        <v>2024</v>
      </c>
      <c r="C63" s="259">
        <v>2025</v>
      </c>
      <c r="D63" s="259">
        <v>2026</v>
      </c>
      <c r="E63" s="259">
        <v>2027</v>
      </c>
      <c r="F63" s="259">
        <v>2028</v>
      </c>
      <c r="G63" s="259">
        <v>2029</v>
      </c>
      <c r="H63" s="259">
        <v>2030</v>
      </c>
      <c r="I63" s="259">
        <v>2031</v>
      </c>
      <c r="J63" s="259">
        <v>2032</v>
      </c>
      <c r="K63" s="259">
        <v>2033</v>
      </c>
      <c r="L63" s="259">
        <v>2034</v>
      </c>
      <c r="M63" s="270">
        <v>2035</v>
      </c>
      <c r="N63" s="259">
        <v>2036</v>
      </c>
      <c r="O63" s="259">
        <v>2037</v>
      </c>
      <c r="P63" s="259">
        <v>2038</v>
      </c>
      <c r="Q63" s="259">
        <v>2039</v>
      </c>
      <c r="R63" s="259">
        <v>2040</v>
      </c>
      <c r="S63" s="259">
        <v>2041</v>
      </c>
      <c r="T63" s="259">
        <v>2042</v>
      </c>
      <c r="U63" s="259">
        <v>2043</v>
      </c>
      <c r="V63" s="259">
        <v>2044</v>
      </c>
      <c r="W63" s="259">
        <v>2045</v>
      </c>
      <c r="X63" s="259">
        <v>2046</v>
      </c>
      <c r="Y63" s="259">
        <v>2047</v>
      </c>
      <c r="Z63" s="259">
        <v>2048</v>
      </c>
      <c r="AA63" s="259">
        <v>2049</v>
      </c>
      <c r="AB63" s="259">
        <v>2050</v>
      </c>
      <c r="AC63" s="259">
        <v>2051</v>
      </c>
      <c r="AD63" s="259">
        <v>2052</v>
      </c>
      <c r="AE63" s="259">
        <v>2053</v>
      </c>
      <c r="AF63" s="259">
        <v>2054</v>
      </c>
      <c r="AG63" s="259">
        <v>2055</v>
      </c>
      <c r="AH63" s="259">
        <v>2056</v>
      </c>
      <c r="AI63" s="259">
        <v>2057</v>
      </c>
      <c r="AJ63" s="259">
        <v>2058</v>
      </c>
      <c r="AK63" s="259">
        <v>2059</v>
      </c>
      <c r="AL63" s="259">
        <v>2060</v>
      </c>
      <c r="AM63" s="259">
        <v>2061</v>
      </c>
      <c r="AN63" s="259">
        <v>2062</v>
      </c>
      <c r="AO63" s="259">
        <v>2063</v>
      </c>
      <c r="AP63" s="259">
        <v>2064</v>
      </c>
      <c r="AQ63" s="259">
        <v>2065</v>
      </c>
      <c r="AR63" s="259">
        <v>2066</v>
      </c>
      <c r="AS63" s="259">
        <v>2067</v>
      </c>
      <c r="AT63" s="259">
        <v>2068</v>
      </c>
      <c r="AU63" s="259">
        <v>2069</v>
      </c>
      <c r="AV63" s="259">
        <v>2070</v>
      </c>
      <c r="AW63" s="259">
        <v>2071</v>
      </c>
      <c r="AX63" s="259">
        <v>2072</v>
      </c>
      <c r="AY63" s="259">
        <v>2073</v>
      </c>
      <c r="AZ63" s="259">
        <v>2074</v>
      </c>
    </row>
    <row r="64" spans="1:52" s="233" customFormat="1" ht="14.25" x14ac:dyDescent="0.25">
      <c r="A64" s="280" t="s">
        <v>203</v>
      </c>
      <c r="B64" s="281">
        <v>15249361.833333332</v>
      </c>
      <c r="C64" s="281">
        <v>2739759.5828209454</v>
      </c>
      <c r="D64" s="281">
        <v>2821839.1112348866</v>
      </c>
      <c r="E64" s="281">
        <v>2906381.7183569856</v>
      </c>
      <c r="F64" s="281">
        <v>2993460.5987215685</v>
      </c>
      <c r="G64" s="281">
        <v>3083151.8504663599</v>
      </c>
      <c r="H64" s="281">
        <v>3175533.8424194846</v>
      </c>
      <c r="I64" s="281">
        <v>3270687.2909611515</v>
      </c>
      <c r="J64" s="281">
        <v>3368695.3457007352</v>
      </c>
      <c r="K64" s="281">
        <v>3469643.6408830271</v>
      </c>
      <c r="L64" s="281">
        <v>3573620.3810653184</v>
      </c>
      <c r="M64" s="282">
        <v>3680266.4206514703</v>
      </c>
      <c r="N64" s="281">
        <v>3790449.2810918875</v>
      </c>
      <c r="O64" s="281">
        <v>3903937.628286887</v>
      </c>
      <c r="P64" s="281">
        <v>4020830.6228168877</v>
      </c>
      <c r="Q64" s="281">
        <v>4141230.4034173042</v>
      </c>
      <c r="R64" s="281">
        <v>4265242.1811156375</v>
      </c>
      <c r="S64" s="281">
        <v>4392974.3162527215</v>
      </c>
      <c r="T64" s="281">
        <v>4524538.412619804</v>
      </c>
      <c r="U64" s="281">
        <v>4660049.4287114702</v>
      </c>
      <c r="V64" s="281">
        <v>4799625.7804206368</v>
      </c>
      <c r="W64" s="281">
        <v>4941494.1910959557</v>
      </c>
      <c r="X64" s="281">
        <v>5089401.3123590806</v>
      </c>
      <c r="Y64" s="281">
        <v>5241745.6541840797</v>
      </c>
      <c r="Z64" s="281">
        <v>5398660.3194253314</v>
      </c>
      <c r="AA64" s="281">
        <v>5560282.4285559552</v>
      </c>
      <c r="AB64" s="281">
        <v>5726753.1966009559</v>
      </c>
      <c r="AC64" s="281">
        <v>5898218.0870034564</v>
      </c>
      <c r="AD64" s="281">
        <v>6074826.9312984562</v>
      </c>
      <c r="AE64" s="281">
        <v>6256734.0402384559</v>
      </c>
      <c r="AF64" s="281">
        <v>6444098.3576597059</v>
      </c>
      <c r="AG64" s="281">
        <v>6637083.6058003306</v>
      </c>
      <c r="AH64" s="281">
        <v>6835858.4135222053</v>
      </c>
      <c r="AI64" s="281">
        <v>7040596.4616290806</v>
      </c>
      <c r="AJ64" s="281">
        <v>7251476.653829081</v>
      </c>
      <c r="AK64" s="281">
        <v>7468683.2535047056</v>
      </c>
      <c r="AL64" s="281">
        <v>7692406.0461272066</v>
      </c>
      <c r="AM64" s="281">
        <v>7922840.5273153316</v>
      </c>
      <c r="AN64" s="281">
        <v>8160188.0396053307</v>
      </c>
      <c r="AO64" s="281">
        <v>8404655.9776059575</v>
      </c>
      <c r="AP64" s="281">
        <v>8656457.958960956</v>
      </c>
      <c r="AQ64" s="281">
        <v>8915813.9953115806</v>
      </c>
      <c r="AR64" s="281">
        <v>9182950.7145478316</v>
      </c>
      <c r="AS64" s="281">
        <v>9458101.5317709595</v>
      </c>
      <c r="AT64" s="281">
        <v>9741506.8800928313</v>
      </c>
      <c r="AU64" s="281">
        <v>10033414.381598458</v>
      </c>
      <c r="AV64" s="281">
        <v>10334079.112337831</v>
      </c>
      <c r="AW64" s="281">
        <v>10643763.781836582</v>
      </c>
      <c r="AX64" s="281">
        <v>10962738.998087833</v>
      </c>
      <c r="AY64" s="281">
        <v>11291283.464159079</v>
      </c>
      <c r="AZ64" s="281">
        <v>11629684.268828455</v>
      </c>
    </row>
    <row r="65" spans="1:52" s="231" customFormat="1" x14ac:dyDescent="0.25">
      <c r="A65" s="271" t="s">
        <v>202</v>
      </c>
      <c r="B65" s="283">
        <v>0</v>
      </c>
      <c r="C65" s="283">
        <v>-492233.31638666667</v>
      </c>
      <c r="D65" s="283">
        <v>-487682.13810666662</v>
      </c>
      <c r="E65" s="283">
        <v>-483130.95982666669</v>
      </c>
      <c r="F65" s="283">
        <v>-478579.78154666664</v>
      </c>
      <c r="G65" s="283">
        <v>-474028.6032666667</v>
      </c>
      <c r="H65" s="283">
        <v>-469477.42498666665</v>
      </c>
      <c r="I65" s="283">
        <v>-464926.24670666666</v>
      </c>
      <c r="J65" s="283">
        <v>-460375.06842666661</v>
      </c>
      <c r="K65" s="283">
        <v>-455823.89014666667</v>
      </c>
      <c r="L65" s="283">
        <v>-451272.71186666668</v>
      </c>
      <c r="M65" s="284">
        <v>-446721.53358666663</v>
      </c>
      <c r="N65" s="283">
        <v>-442170.35530666669</v>
      </c>
      <c r="O65" s="283">
        <v>-437619.17702666664</v>
      </c>
      <c r="P65" s="283">
        <v>-433067.99874666665</v>
      </c>
      <c r="Q65" s="283">
        <v>-428516.82046666666</v>
      </c>
      <c r="R65" s="283">
        <v>-423965.64218666666</v>
      </c>
      <c r="S65" s="283">
        <v>-419414.46390666661</v>
      </c>
      <c r="T65" s="283">
        <v>-414863.28562666668</v>
      </c>
      <c r="U65" s="283">
        <v>-410312.10734666663</v>
      </c>
      <c r="V65" s="283">
        <v>-405760.92906666663</v>
      </c>
      <c r="W65" s="283">
        <v>-401209.75078666658</v>
      </c>
      <c r="X65" s="283">
        <v>-396658.57250666665</v>
      </c>
      <c r="Y65" s="283">
        <v>-392107.3942266666</v>
      </c>
      <c r="Z65" s="283">
        <v>-387556.21594666661</v>
      </c>
      <c r="AA65" s="283">
        <v>-383005.03766666661</v>
      </c>
      <c r="AB65" s="283">
        <v>-378453.85938666662</v>
      </c>
      <c r="AC65" s="283">
        <v>-373902.68110666657</v>
      </c>
      <c r="AD65" s="283">
        <v>-369351.50282666663</v>
      </c>
      <c r="AE65" s="283">
        <v>-364800.32454666658</v>
      </c>
      <c r="AF65" s="283">
        <v>-360249.14626666659</v>
      </c>
      <c r="AG65" s="283">
        <v>-355697.96798666654</v>
      </c>
      <c r="AH65" s="283">
        <v>-351146.7897066666</v>
      </c>
      <c r="AI65" s="283">
        <v>-346595.61142666655</v>
      </c>
      <c r="AJ65" s="283">
        <v>-342044.43314666656</v>
      </c>
      <c r="AK65" s="283">
        <v>-337493.25486666651</v>
      </c>
      <c r="AL65" s="283">
        <v>-332942.07658666658</v>
      </c>
      <c r="AM65" s="283">
        <v>-328390.89830666652</v>
      </c>
      <c r="AN65" s="283">
        <v>-323839.72002666659</v>
      </c>
      <c r="AO65" s="283">
        <v>-319288.54174666654</v>
      </c>
      <c r="AP65" s="283">
        <v>-314737.36346666655</v>
      </c>
      <c r="AQ65" s="283">
        <v>-310186.18518666655</v>
      </c>
      <c r="AR65" s="283">
        <v>-305635.00690666656</v>
      </c>
      <c r="AS65" s="283">
        <v>-301083.82862666651</v>
      </c>
      <c r="AT65" s="283">
        <v>-296532.65034666652</v>
      </c>
      <c r="AU65" s="283">
        <v>-291981.47206666652</v>
      </c>
      <c r="AV65" s="283">
        <v>-287430.29378666653</v>
      </c>
      <c r="AW65" s="283">
        <v>-282879.11550666648</v>
      </c>
      <c r="AX65" s="283">
        <v>-278327.93722666649</v>
      </c>
      <c r="AY65" s="283">
        <v>-273776.75894666649</v>
      </c>
      <c r="AZ65" s="283">
        <v>-269225.5806666665</v>
      </c>
    </row>
    <row r="66" spans="1:52" s="231" customFormat="1" x14ac:dyDescent="0.25">
      <c r="A66" s="285" t="s">
        <v>201</v>
      </c>
      <c r="B66" s="283">
        <v>0</v>
      </c>
      <c r="C66" s="283">
        <v>-41666.666666666672</v>
      </c>
      <c r="D66" s="283">
        <v>-41666.666666666672</v>
      </c>
      <c r="E66" s="283">
        <v>-41666.666666666672</v>
      </c>
      <c r="F66" s="283">
        <v>-41666.666666666672</v>
      </c>
      <c r="G66" s="283">
        <v>-41666.666666666672</v>
      </c>
      <c r="H66" s="283">
        <v>-41666.666666666672</v>
      </c>
      <c r="I66" s="283">
        <v>-41666.666666666672</v>
      </c>
      <c r="J66" s="283">
        <v>-41666.666666666672</v>
      </c>
      <c r="K66" s="283">
        <v>-41666.666666666672</v>
      </c>
      <c r="L66" s="283">
        <v>-41666.666666666672</v>
      </c>
      <c r="M66" s="283">
        <v>-41666.666666666672</v>
      </c>
      <c r="N66" s="283">
        <v>-41666.666666666672</v>
      </c>
      <c r="O66" s="283">
        <v>-41666.666666666672</v>
      </c>
      <c r="P66" s="283">
        <v>-41666.666666666672</v>
      </c>
      <c r="Q66" s="283">
        <v>-41666.666666666672</v>
      </c>
      <c r="R66" s="283">
        <v>-41666.666666666672</v>
      </c>
      <c r="S66" s="283">
        <v>-41666.666666666672</v>
      </c>
      <c r="T66" s="283">
        <v>-41666.666666666672</v>
      </c>
      <c r="U66" s="283">
        <v>-41666.666666666672</v>
      </c>
      <c r="V66" s="283">
        <v>-41666.666666666672</v>
      </c>
      <c r="W66" s="283">
        <v>-41666.666666666672</v>
      </c>
      <c r="X66" s="283">
        <v>-41666.666666666672</v>
      </c>
      <c r="Y66" s="283">
        <v>-41666.666666666672</v>
      </c>
      <c r="Z66" s="283">
        <v>-41666.666666666672</v>
      </c>
      <c r="AA66" s="283">
        <v>-41666.666666666672</v>
      </c>
      <c r="AB66" s="283">
        <v>-41666.666666666672</v>
      </c>
      <c r="AC66" s="283">
        <v>-41666.666666666672</v>
      </c>
      <c r="AD66" s="283">
        <v>-41666.666666666672</v>
      </c>
      <c r="AE66" s="283">
        <v>-41666.666666666672</v>
      </c>
      <c r="AF66" s="283">
        <v>-41666.666666666672</v>
      </c>
      <c r="AG66" s="283">
        <v>-41666.666666666672</v>
      </c>
      <c r="AH66" s="283">
        <v>-41666.666666666672</v>
      </c>
      <c r="AI66" s="283">
        <v>-41666.666666666672</v>
      </c>
      <c r="AJ66" s="283">
        <v>-41666.666666666672</v>
      </c>
      <c r="AK66" s="283">
        <v>-41666.666666666672</v>
      </c>
      <c r="AL66" s="283">
        <v>-41666.666666666672</v>
      </c>
      <c r="AM66" s="283">
        <v>-41666.666666666672</v>
      </c>
      <c r="AN66" s="283">
        <v>-41666.666666666672</v>
      </c>
      <c r="AO66" s="283">
        <v>-41666.666666666672</v>
      </c>
      <c r="AP66" s="283">
        <v>-41666.666666666672</v>
      </c>
      <c r="AQ66" s="283">
        <v>-41666.666666666672</v>
      </c>
      <c r="AR66" s="283">
        <v>-41666.666666666672</v>
      </c>
      <c r="AS66" s="283">
        <v>-41666.666666666672</v>
      </c>
      <c r="AT66" s="283">
        <v>-41666.666666666672</v>
      </c>
      <c r="AU66" s="283">
        <v>-41666.666666666672</v>
      </c>
      <c r="AV66" s="283">
        <v>-41666.666666666672</v>
      </c>
      <c r="AW66" s="283">
        <v>-41666.666666666672</v>
      </c>
      <c r="AX66" s="283">
        <v>-41666.666666666672</v>
      </c>
      <c r="AY66" s="283">
        <v>-41666.666666666672</v>
      </c>
      <c r="AZ66" s="283">
        <v>-41666.666666666672</v>
      </c>
    </row>
    <row r="67" spans="1:52" s="231" customFormat="1" x14ac:dyDescent="0.25">
      <c r="A67" s="285" t="s">
        <v>200</v>
      </c>
      <c r="B67" s="283">
        <v>0</v>
      </c>
      <c r="C67" s="283">
        <v>0</v>
      </c>
      <c r="D67" s="283">
        <v>0</v>
      </c>
      <c r="E67" s="283">
        <v>0</v>
      </c>
      <c r="F67" s="283">
        <v>0</v>
      </c>
      <c r="G67" s="283">
        <v>0</v>
      </c>
      <c r="H67" s="283">
        <v>0</v>
      </c>
      <c r="I67" s="283">
        <v>0</v>
      </c>
      <c r="J67" s="283">
        <v>0</v>
      </c>
      <c r="K67" s="283">
        <v>0</v>
      </c>
      <c r="L67" s="283">
        <v>0</v>
      </c>
      <c r="M67" s="283">
        <v>0</v>
      </c>
      <c r="N67" s="283">
        <v>0</v>
      </c>
      <c r="O67" s="283">
        <v>0</v>
      </c>
      <c r="P67" s="283">
        <v>0</v>
      </c>
      <c r="Q67" s="283">
        <v>0</v>
      </c>
      <c r="R67" s="283">
        <v>0</v>
      </c>
      <c r="S67" s="283">
        <v>0</v>
      </c>
      <c r="T67" s="283">
        <v>0</v>
      </c>
      <c r="U67" s="283">
        <v>0</v>
      </c>
      <c r="V67" s="283">
        <v>0</v>
      </c>
      <c r="W67" s="283">
        <v>0</v>
      </c>
      <c r="X67" s="283">
        <v>0</v>
      </c>
      <c r="Y67" s="283">
        <v>0</v>
      </c>
      <c r="Z67" s="283">
        <v>0</v>
      </c>
      <c r="AA67" s="283">
        <v>0</v>
      </c>
      <c r="AB67" s="283">
        <v>0</v>
      </c>
      <c r="AC67" s="283">
        <v>0</v>
      </c>
      <c r="AD67" s="283">
        <v>0</v>
      </c>
      <c r="AE67" s="283">
        <v>0</v>
      </c>
      <c r="AF67" s="283">
        <v>0</v>
      </c>
      <c r="AG67" s="283">
        <v>0</v>
      </c>
      <c r="AH67" s="283">
        <v>0</v>
      </c>
      <c r="AI67" s="283">
        <v>0</v>
      </c>
      <c r="AJ67" s="283">
        <v>0</v>
      </c>
      <c r="AK67" s="283">
        <v>0</v>
      </c>
      <c r="AL67" s="283">
        <v>0</v>
      </c>
      <c r="AM67" s="283">
        <v>0</v>
      </c>
      <c r="AN67" s="283">
        <v>0</v>
      </c>
      <c r="AO67" s="283">
        <v>0</v>
      </c>
      <c r="AP67" s="283">
        <v>0</v>
      </c>
      <c r="AQ67" s="283">
        <v>0</v>
      </c>
      <c r="AR67" s="283">
        <v>0</v>
      </c>
      <c r="AS67" s="283">
        <v>0</v>
      </c>
      <c r="AT67" s="283">
        <v>0</v>
      </c>
      <c r="AU67" s="283">
        <v>0</v>
      </c>
      <c r="AV67" s="283">
        <v>0</v>
      </c>
      <c r="AW67" s="283">
        <v>0</v>
      </c>
      <c r="AX67" s="283">
        <v>0</v>
      </c>
      <c r="AY67" s="283">
        <v>0</v>
      </c>
      <c r="AZ67" s="283">
        <v>0</v>
      </c>
    </row>
    <row r="68" spans="1:52" s="231" customFormat="1" x14ac:dyDescent="0.25">
      <c r="A68" s="285" t="s">
        <v>368</v>
      </c>
      <c r="B68" s="283"/>
      <c r="C68" s="283"/>
      <c r="D68" s="283"/>
      <c r="E68" s="283"/>
      <c r="F68" s="283"/>
      <c r="G68" s="283"/>
      <c r="H68" s="283"/>
      <c r="I68" s="283"/>
      <c r="J68" s="283"/>
      <c r="K68" s="283"/>
      <c r="L68" s="283"/>
      <c r="M68" s="284"/>
      <c r="N68" s="283"/>
      <c r="O68" s="283"/>
      <c r="P68" s="283"/>
      <c r="Q68" s="283"/>
      <c r="R68" s="283"/>
      <c r="S68" s="283"/>
      <c r="T68" s="283"/>
      <c r="U68" s="283"/>
      <c r="V68" s="283"/>
      <c r="W68" s="283"/>
      <c r="X68" s="283"/>
      <c r="Y68" s="283"/>
      <c r="Z68" s="283"/>
      <c r="AA68" s="283"/>
      <c r="AB68" s="283"/>
      <c r="AC68" s="283"/>
      <c r="AD68" s="283"/>
      <c r="AE68" s="283"/>
      <c r="AF68" s="283"/>
      <c r="AG68" s="283"/>
      <c r="AH68" s="283"/>
      <c r="AI68" s="283"/>
      <c r="AJ68" s="283"/>
      <c r="AK68" s="283"/>
      <c r="AL68" s="283"/>
      <c r="AM68" s="283"/>
      <c r="AN68" s="283"/>
      <c r="AO68" s="283"/>
      <c r="AP68" s="283"/>
      <c r="AQ68" s="283"/>
      <c r="AR68" s="283"/>
      <c r="AS68" s="283"/>
      <c r="AT68" s="283"/>
      <c r="AU68" s="283"/>
      <c r="AV68" s="283"/>
      <c r="AW68" s="283"/>
      <c r="AX68" s="283"/>
      <c r="AY68" s="283"/>
      <c r="AZ68" s="283"/>
    </row>
    <row r="69" spans="1:52" s="231" customFormat="1" x14ac:dyDescent="0.25">
      <c r="A69" s="285" t="s">
        <v>368</v>
      </c>
      <c r="B69" s="283">
        <v>0</v>
      </c>
      <c r="C69" s="283">
        <v>0</v>
      </c>
      <c r="D69" s="283">
        <v>0</v>
      </c>
      <c r="E69" s="283">
        <v>0</v>
      </c>
      <c r="F69" s="283">
        <v>0</v>
      </c>
      <c r="G69" s="283">
        <v>0</v>
      </c>
      <c r="H69" s="283">
        <v>0</v>
      </c>
      <c r="I69" s="283">
        <v>0</v>
      </c>
      <c r="J69" s="283">
        <v>0</v>
      </c>
      <c r="K69" s="283">
        <v>0</v>
      </c>
      <c r="L69" s="283">
        <v>0</v>
      </c>
      <c r="M69" s="284">
        <v>0</v>
      </c>
      <c r="N69" s="283">
        <v>0</v>
      </c>
      <c r="O69" s="283">
        <v>0</v>
      </c>
      <c r="P69" s="283">
        <v>0</v>
      </c>
      <c r="Q69" s="283">
        <v>0</v>
      </c>
      <c r="R69" s="283">
        <v>0</v>
      </c>
      <c r="S69" s="283">
        <v>0</v>
      </c>
      <c r="T69" s="283">
        <v>0</v>
      </c>
      <c r="U69" s="283">
        <v>0</v>
      </c>
      <c r="V69" s="283">
        <v>0</v>
      </c>
      <c r="W69" s="283">
        <v>0</v>
      </c>
      <c r="X69" s="283">
        <v>0</v>
      </c>
      <c r="Y69" s="283">
        <v>0</v>
      </c>
      <c r="Z69" s="283">
        <v>0</v>
      </c>
      <c r="AA69" s="283">
        <v>0</v>
      </c>
      <c r="AB69" s="283">
        <v>0</v>
      </c>
      <c r="AC69" s="283">
        <v>0</v>
      </c>
      <c r="AD69" s="283">
        <v>0</v>
      </c>
      <c r="AE69" s="283">
        <v>0</v>
      </c>
      <c r="AF69" s="283">
        <v>0</v>
      </c>
      <c r="AG69" s="283">
        <v>0</v>
      </c>
      <c r="AH69" s="283">
        <v>0</v>
      </c>
      <c r="AI69" s="283">
        <v>0</v>
      </c>
      <c r="AJ69" s="283">
        <v>0</v>
      </c>
      <c r="AK69" s="283">
        <v>0</v>
      </c>
      <c r="AL69" s="283">
        <v>0</v>
      </c>
      <c r="AM69" s="283">
        <v>0</v>
      </c>
      <c r="AN69" s="283">
        <v>0</v>
      </c>
      <c r="AO69" s="283">
        <v>0</v>
      </c>
      <c r="AP69" s="283">
        <v>0</v>
      </c>
      <c r="AQ69" s="283">
        <v>0</v>
      </c>
      <c r="AR69" s="283">
        <v>0</v>
      </c>
      <c r="AS69" s="283">
        <v>0</v>
      </c>
      <c r="AT69" s="283">
        <v>0</v>
      </c>
      <c r="AU69" s="283">
        <v>0</v>
      </c>
      <c r="AV69" s="283">
        <v>0</v>
      </c>
      <c r="AW69" s="283">
        <v>0</v>
      </c>
      <c r="AX69" s="283">
        <v>0</v>
      </c>
      <c r="AY69" s="283">
        <v>0</v>
      </c>
      <c r="AZ69" s="283">
        <v>0</v>
      </c>
    </row>
    <row r="70" spans="1:52" s="231" customFormat="1" x14ac:dyDescent="0.25">
      <c r="A70" s="285" t="s">
        <v>368</v>
      </c>
      <c r="B70" s="283"/>
      <c r="C70" s="283">
        <v>0</v>
      </c>
      <c r="D70" s="283">
        <v>0</v>
      </c>
      <c r="E70" s="283">
        <v>0</v>
      </c>
      <c r="F70" s="283">
        <v>0</v>
      </c>
      <c r="G70" s="283">
        <v>0</v>
      </c>
      <c r="H70" s="283">
        <v>0</v>
      </c>
      <c r="I70" s="283">
        <v>0</v>
      </c>
      <c r="J70" s="283">
        <v>0</v>
      </c>
      <c r="K70" s="283">
        <v>0</v>
      </c>
      <c r="L70" s="283">
        <v>0</v>
      </c>
      <c r="M70" s="284">
        <v>0</v>
      </c>
      <c r="N70" s="283">
        <v>0</v>
      </c>
      <c r="O70" s="283">
        <v>0</v>
      </c>
      <c r="P70" s="283">
        <v>0</v>
      </c>
      <c r="Q70" s="283">
        <v>0</v>
      </c>
      <c r="R70" s="283">
        <v>0</v>
      </c>
      <c r="S70" s="283">
        <v>0</v>
      </c>
      <c r="T70" s="283">
        <v>0</v>
      </c>
      <c r="U70" s="283">
        <v>0</v>
      </c>
      <c r="V70" s="283">
        <v>0</v>
      </c>
      <c r="W70" s="283">
        <v>0</v>
      </c>
      <c r="X70" s="283">
        <v>0</v>
      </c>
      <c r="Y70" s="283">
        <v>0</v>
      </c>
      <c r="Z70" s="283">
        <v>0</v>
      </c>
      <c r="AA70" s="283">
        <v>0</v>
      </c>
      <c r="AB70" s="283">
        <v>0</v>
      </c>
      <c r="AC70" s="283">
        <v>0</v>
      </c>
      <c r="AD70" s="283">
        <v>0</v>
      </c>
      <c r="AE70" s="283">
        <v>0</v>
      </c>
      <c r="AF70" s="283">
        <v>0</v>
      </c>
      <c r="AG70" s="283">
        <v>0</v>
      </c>
      <c r="AH70" s="283">
        <v>0</v>
      </c>
      <c r="AI70" s="283">
        <v>0</v>
      </c>
      <c r="AJ70" s="283">
        <v>0</v>
      </c>
      <c r="AK70" s="283">
        <v>0</v>
      </c>
      <c r="AL70" s="283">
        <v>0</v>
      </c>
      <c r="AM70" s="283">
        <v>0</v>
      </c>
      <c r="AN70" s="283">
        <v>0</v>
      </c>
      <c r="AO70" s="283">
        <v>0</v>
      </c>
      <c r="AP70" s="283">
        <v>0</v>
      </c>
      <c r="AQ70" s="283">
        <v>0</v>
      </c>
      <c r="AR70" s="283">
        <v>0</v>
      </c>
      <c r="AS70" s="283">
        <v>0</v>
      </c>
      <c r="AT70" s="283">
        <v>0</v>
      </c>
      <c r="AU70" s="283">
        <v>0</v>
      </c>
      <c r="AV70" s="283">
        <v>0</v>
      </c>
      <c r="AW70" s="283">
        <v>0</v>
      </c>
      <c r="AX70" s="283">
        <v>0</v>
      </c>
      <c r="AY70" s="283">
        <v>0</v>
      </c>
      <c r="AZ70" s="283">
        <v>0</v>
      </c>
    </row>
    <row r="71" spans="1:52" s="231" customFormat="1" x14ac:dyDescent="0.25">
      <c r="A71" s="285" t="s">
        <v>199</v>
      </c>
      <c r="B71" s="283"/>
      <c r="C71" s="283">
        <v>-450566.64971999999</v>
      </c>
      <c r="D71" s="283">
        <v>-446015.47143999994</v>
      </c>
      <c r="E71" s="283">
        <v>-441464.29316</v>
      </c>
      <c r="F71" s="283">
        <v>-436913.11487999995</v>
      </c>
      <c r="G71" s="283">
        <v>-432361.93660000002</v>
      </c>
      <c r="H71" s="283">
        <v>-427810.75831999996</v>
      </c>
      <c r="I71" s="283">
        <v>-423259.58003999997</v>
      </c>
      <c r="J71" s="283">
        <v>-418708.40175999992</v>
      </c>
      <c r="K71" s="283">
        <v>-414157.22347999999</v>
      </c>
      <c r="L71" s="283">
        <v>-409606.04519999999</v>
      </c>
      <c r="M71" s="283">
        <v>-405054.86691999994</v>
      </c>
      <c r="N71" s="283">
        <v>-400503.68864000001</v>
      </c>
      <c r="O71" s="283">
        <v>-395952.51035999996</v>
      </c>
      <c r="P71" s="283">
        <v>-391401.33207999996</v>
      </c>
      <c r="Q71" s="283">
        <v>-386850.15379999997</v>
      </c>
      <c r="R71" s="283">
        <v>-382298.97551999998</v>
      </c>
      <c r="S71" s="283">
        <v>-377747.79723999993</v>
      </c>
      <c r="T71" s="283">
        <v>-373196.61895999999</v>
      </c>
      <c r="U71" s="283">
        <v>-368645.44067999994</v>
      </c>
      <c r="V71" s="283">
        <v>-364094.26239999995</v>
      </c>
      <c r="W71" s="283">
        <v>-359543.0841199999</v>
      </c>
      <c r="X71" s="283">
        <v>-354991.90583999996</v>
      </c>
      <c r="Y71" s="283">
        <v>-350440.72755999991</v>
      </c>
      <c r="Z71" s="283">
        <v>-345889.54927999992</v>
      </c>
      <c r="AA71" s="283">
        <v>-341338.37099999993</v>
      </c>
      <c r="AB71" s="283">
        <v>-336787.19271999993</v>
      </c>
      <c r="AC71" s="283">
        <v>-332236.01443999988</v>
      </c>
      <c r="AD71" s="283">
        <v>-327684.83615999995</v>
      </c>
      <c r="AE71" s="283">
        <v>-323133.6578799999</v>
      </c>
      <c r="AF71" s="283">
        <v>-318582.4795999999</v>
      </c>
      <c r="AG71" s="283">
        <v>-314031.30131999985</v>
      </c>
      <c r="AH71" s="283">
        <v>-309480.12303999992</v>
      </c>
      <c r="AI71" s="283">
        <v>-304928.94475999987</v>
      </c>
      <c r="AJ71" s="283">
        <v>-300377.76647999987</v>
      </c>
      <c r="AK71" s="283">
        <v>-295826.58819999982</v>
      </c>
      <c r="AL71" s="283">
        <v>-291275.40991999989</v>
      </c>
      <c r="AM71" s="283">
        <v>-286724.23163999984</v>
      </c>
      <c r="AN71" s="283">
        <v>-282173.0533599999</v>
      </c>
      <c r="AO71" s="283">
        <v>-277621.87507999985</v>
      </c>
      <c r="AP71" s="283">
        <v>-273070.69679999986</v>
      </c>
      <c r="AQ71" s="283">
        <v>-268519.51851999987</v>
      </c>
      <c r="AR71" s="283">
        <v>-263968.34023999987</v>
      </c>
      <c r="AS71" s="283">
        <v>-259417.16195999985</v>
      </c>
      <c r="AT71" s="283">
        <v>-254865.98367999986</v>
      </c>
      <c r="AU71" s="283">
        <v>-250314.80539999984</v>
      </c>
      <c r="AV71" s="283">
        <v>-245763.62711999984</v>
      </c>
      <c r="AW71" s="283">
        <v>-241212.44883999982</v>
      </c>
      <c r="AX71" s="283">
        <v>-236661.27055999983</v>
      </c>
      <c r="AY71" s="283">
        <v>-232110.09227999984</v>
      </c>
      <c r="AZ71" s="283">
        <v>-227558.91399999982</v>
      </c>
    </row>
    <row r="72" spans="1:52" s="233" customFormat="1" ht="14.25" x14ac:dyDescent="0.25">
      <c r="A72" s="286" t="s">
        <v>409</v>
      </c>
      <c r="B72" s="281">
        <v>15249361.833333332</v>
      </c>
      <c r="C72" s="281">
        <v>2247526.2664342788</v>
      </c>
      <c r="D72" s="281">
        <v>2334156.9731282201</v>
      </c>
      <c r="E72" s="281">
        <v>2423250.7585303187</v>
      </c>
      <c r="F72" s="281">
        <v>2514880.8171749017</v>
      </c>
      <c r="G72" s="281">
        <v>2609123.2471996932</v>
      </c>
      <c r="H72" s="281">
        <v>2706056.4174328181</v>
      </c>
      <c r="I72" s="281">
        <v>2805761.0442544846</v>
      </c>
      <c r="J72" s="281">
        <v>2908320.2772740684</v>
      </c>
      <c r="K72" s="281">
        <v>3013819.7507363604</v>
      </c>
      <c r="L72" s="281">
        <v>3122347.6691986518</v>
      </c>
      <c r="M72" s="282">
        <v>3233544.8870648039</v>
      </c>
      <c r="N72" s="281">
        <v>3348278.9257852207</v>
      </c>
      <c r="O72" s="281">
        <v>3466318.4512602203</v>
      </c>
      <c r="P72" s="281">
        <v>3587762.6240702211</v>
      </c>
      <c r="Q72" s="281">
        <v>3712713.5829506377</v>
      </c>
      <c r="R72" s="281">
        <v>3841276.5389289707</v>
      </c>
      <c r="S72" s="281">
        <v>3973559.8523460547</v>
      </c>
      <c r="T72" s="281">
        <v>4109675.1269931374</v>
      </c>
      <c r="U72" s="281">
        <v>4249737.3213648032</v>
      </c>
      <c r="V72" s="281">
        <v>4393864.8513539704</v>
      </c>
      <c r="W72" s="281">
        <v>4540284.4403092889</v>
      </c>
      <c r="X72" s="281">
        <v>4692742.7398524135</v>
      </c>
      <c r="Y72" s="281">
        <v>4849638.2599574132</v>
      </c>
      <c r="Z72" s="281">
        <v>5011104.1034786645</v>
      </c>
      <c r="AA72" s="281">
        <v>5177277.3908892889</v>
      </c>
      <c r="AB72" s="281">
        <v>5348299.3372142892</v>
      </c>
      <c r="AC72" s="281">
        <v>5524315.4058967903</v>
      </c>
      <c r="AD72" s="281">
        <v>5705475.4284717897</v>
      </c>
      <c r="AE72" s="281">
        <v>5891933.7156917891</v>
      </c>
      <c r="AF72" s="281">
        <v>6083849.2113930397</v>
      </c>
      <c r="AG72" s="281">
        <v>6281385.637813664</v>
      </c>
      <c r="AH72" s="281">
        <v>6484711.6238155384</v>
      </c>
      <c r="AI72" s="281">
        <v>6694000.8502024142</v>
      </c>
      <c r="AJ72" s="281">
        <v>6909432.2206824142</v>
      </c>
      <c r="AK72" s="281">
        <v>7131189.9986380395</v>
      </c>
      <c r="AL72" s="281">
        <v>7359463.9695405401</v>
      </c>
      <c r="AM72" s="281">
        <v>7594449.6290086647</v>
      </c>
      <c r="AN72" s="281">
        <v>7836348.3195786644</v>
      </c>
      <c r="AO72" s="281">
        <v>8085367.4358592909</v>
      </c>
      <c r="AP72" s="281">
        <v>8341720.595494289</v>
      </c>
      <c r="AQ72" s="281">
        <v>8605627.8101249132</v>
      </c>
      <c r="AR72" s="281">
        <v>8877315.7076411657</v>
      </c>
      <c r="AS72" s="281">
        <v>9157017.7031442933</v>
      </c>
      <c r="AT72" s="281">
        <v>9444974.2297461648</v>
      </c>
      <c r="AU72" s="281">
        <v>9741432.9095317908</v>
      </c>
      <c r="AV72" s="281">
        <v>10046648.818551164</v>
      </c>
      <c r="AW72" s="281">
        <v>10360884.666329917</v>
      </c>
      <c r="AX72" s="281">
        <v>10684411.060861167</v>
      </c>
      <c r="AY72" s="281">
        <v>11017506.705212412</v>
      </c>
      <c r="AZ72" s="281">
        <v>11360458.688161789</v>
      </c>
    </row>
    <row r="73" spans="1:52" s="231" customFormat="1" x14ac:dyDescent="0.25">
      <c r="A73" s="285" t="s">
        <v>195</v>
      </c>
      <c r="B73" s="283">
        <v>0</v>
      </c>
      <c r="C73" s="283">
        <v>-413743.48</v>
      </c>
      <c r="D73" s="283">
        <v>-413743.48</v>
      </c>
      <c r="E73" s="283">
        <v>-413743.48</v>
      </c>
      <c r="F73" s="283">
        <v>-413743.48</v>
      </c>
      <c r="G73" s="283">
        <v>-413743.48</v>
      </c>
      <c r="H73" s="283">
        <v>-413743.48</v>
      </c>
      <c r="I73" s="283">
        <v>-413743.48</v>
      </c>
      <c r="J73" s="283">
        <v>-413743.48</v>
      </c>
      <c r="K73" s="283">
        <v>-413743.48</v>
      </c>
      <c r="L73" s="283">
        <v>-413743.48</v>
      </c>
      <c r="M73" s="283">
        <v>-413743.48</v>
      </c>
      <c r="N73" s="283">
        <v>-413743.48</v>
      </c>
      <c r="O73" s="283">
        <v>-413743.48</v>
      </c>
      <c r="P73" s="283">
        <v>-413743.48</v>
      </c>
      <c r="Q73" s="283">
        <v>-413743.48</v>
      </c>
      <c r="R73" s="283">
        <v>-413743.48</v>
      </c>
      <c r="S73" s="283">
        <v>-413743.48</v>
      </c>
      <c r="T73" s="283">
        <v>-413743.48</v>
      </c>
      <c r="U73" s="283">
        <v>-413743.48</v>
      </c>
      <c r="V73" s="283">
        <v>-413743.48</v>
      </c>
      <c r="W73" s="283">
        <v>-413743.48</v>
      </c>
      <c r="X73" s="283">
        <v>-413743.48</v>
      </c>
      <c r="Y73" s="283">
        <v>-413743.48</v>
      </c>
      <c r="Z73" s="283">
        <v>-413743.48</v>
      </c>
      <c r="AA73" s="283">
        <v>-413743.48</v>
      </c>
      <c r="AB73" s="283">
        <v>-413743.48</v>
      </c>
      <c r="AC73" s="283">
        <v>-413743.48</v>
      </c>
      <c r="AD73" s="283">
        <v>-413743.48</v>
      </c>
      <c r="AE73" s="283">
        <v>-413743.48</v>
      </c>
      <c r="AF73" s="283">
        <v>-413743.48</v>
      </c>
      <c r="AG73" s="283">
        <v>-413743.48</v>
      </c>
      <c r="AH73" s="283">
        <v>-413743.48</v>
      </c>
      <c r="AI73" s="283">
        <v>-413743.48</v>
      </c>
      <c r="AJ73" s="283">
        <v>-413743.48</v>
      </c>
      <c r="AK73" s="283">
        <v>-413743.48</v>
      </c>
      <c r="AL73" s="283">
        <v>-413743.48</v>
      </c>
      <c r="AM73" s="283">
        <v>-413743.48</v>
      </c>
      <c r="AN73" s="283">
        <v>-413743.48</v>
      </c>
      <c r="AO73" s="283">
        <v>-413743.48</v>
      </c>
      <c r="AP73" s="283">
        <v>-413743.48</v>
      </c>
      <c r="AQ73" s="283">
        <v>-413743.48</v>
      </c>
      <c r="AR73" s="283">
        <v>-413743.48</v>
      </c>
      <c r="AS73" s="283">
        <v>-413743.48</v>
      </c>
      <c r="AT73" s="283">
        <v>-413743.48</v>
      </c>
      <c r="AU73" s="283">
        <v>-413743.48</v>
      </c>
      <c r="AV73" s="283">
        <v>-413743.48</v>
      </c>
      <c r="AW73" s="283">
        <v>-413743.48</v>
      </c>
      <c r="AX73" s="283">
        <v>-413743.48</v>
      </c>
      <c r="AY73" s="283">
        <v>-413743.48</v>
      </c>
      <c r="AZ73" s="283">
        <v>-413743.48</v>
      </c>
    </row>
    <row r="74" spans="1:52" s="233" customFormat="1" ht="14.25" x14ac:dyDescent="0.25">
      <c r="A74" s="286" t="s">
        <v>410</v>
      </c>
      <c r="B74" s="281">
        <v>15249361.833333332</v>
      </c>
      <c r="C74" s="281">
        <v>1833782.7864342788</v>
      </c>
      <c r="D74" s="281">
        <v>1920413.4931282201</v>
      </c>
      <c r="E74" s="281">
        <v>2009507.2785303188</v>
      </c>
      <c r="F74" s="281">
        <v>2101137.3371749017</v>
      </c>
      <c r="G74" s="281">
        <v>2195379.7671996932</v>
      </c>
      <c r="H74" s="281">
        <v>2292312.9374328181</v>
      </c>
      <c r="I74" s="281">
        <v>2392017.5642544846</v>
      </c>
      <c r="J74" s="281">
        <v>2494576.7972740685</v>
      </c>
      <c r="K74" s="281">
        <v>2600076.2707363605</v>
      </c>
      <c r="L74" s="281">
        <v>2708604.1891986518</v>
      </c>
      <c r="M74" s="282">
        <v>2819801.4070648039</v>
      </c>
      <c r="N74" s="281">
        <v>2934535.4457852207</v>
      </c>
      <c r="O74" s="281">
        <v>3052574.9712602203</v>
      </c>
      <c r="P74" s="281">
        <v>3174019.1440702211</v>
      </c>
      <c r="Q74" s="281">
        <v>3298970.1029506377</v>
      </c>
      <c r="R74" s="281">
        <v>3427533.0589289707</v>
      </c>
      <c r="S74" s="281">
        <v>3559816.3723460548</v>
      </c>
      <c r="T74" s="281">
        <v>3695931.6469931374</v>
      </c>
      <c r="U74" s="281">
        <v>3835993.8413648033</v>
      </c>
      <c r="V74" s="281">
        <v>3980121.3713539704</v>
      </c>
      <c r="W74" s="281">
        <v>4126540.9603092889</v>
      </c>
      <c r="X74" s="281">
        <v>4278999.2598524131</v>
      </c>
      <c r="Y74" s="281">
        <v>4435894.7799574137</v>
      </c>
      <c r="Z74" s="281">
        <v>4597360.6234786641</v>
      </c>
      <c r="AA74" s="281">
        <v>4763533.9108892884</v>
      </c>
      <c r="AB74" s="281">
        <v>4934555.8572142888</v>
      </c>
      <c r="AC74" s="281">
        <v>5110571.9258967899</v>
      </c>
      <c r="AD74" s="281">
        <v>5291731.9484717902</v>
      </c>
      <c r="AE74" s="281">
        <v>5478190.2356917895</v>
      </c>
      <c r="AF74" s="281">
        <v>5670105.7313930392</v>
      </c>
      <c r="AG74" s="281">
        <v>5867642.1578136645</v>
      </c>
      <c r="AH74" s="281">
        <v>6070968.1438155379</v>
      </c>
      <c r="AI74" s="281">
        <v>6280257.3702024147</v>
      </c>
      <c r="AJ74" s="281">
        <v>6495688.7406824138</v>
      </c>
      <c r="AK74" s="281">
        <v>6717446.518638039</v>
      </c>
      <c r="AL74" s="281">
        <v>6945720.4895405397</v>
      </c>
      <c r="AM74" s="281">
        <v>7180706.1490086652</v>
      </c>
      <c r="AN74" s="281">
        <v>7422604.8395786639</v>
      </c>
      <c r="AO74" s="281">
        <v>7671623.9558592904</v>
      </c>
      <c r="AP74" s="281">
        <v>7927977.1154942885</v>
      </c>
      <c r="AQ74" s="281">
        <v>8191884.3301249128</v>
      </c>
      <c r="AR74" s="281">
        <v>8463572.2276411653</v>
      </c>
      <c r="AS74" s="281">
        <v>8743274.2231442928</v>
      </c>
      <c r="AT74" s="281">
        <v>9031230.7497461643</v>
      </c>
      <c r="AU74" s="281">
        <v>9327689.4295317903</v>
      </c>
      <c r="AV74" s="281">
        <v>9632905.3385511637</v>
      </c>
      <c r="AW74" s="281">
        <v>9947141.1863299161</v>
      </c>
      <c r="AX74" s="281">
        <v>10270667.580861166</v>
      </c>
      <c r="AY74" s="281">
        <v>10603763.225212412</v>
      </c>
      <c r="AZ74" s="281">
        <v>10946715.208161788</v>
      </c>
    </row>
    <row r="75" spans="1:52" s="231" customFormat="1" x14ac:dyDescent="0.25">
      <c r="A75" s="285" t="s">
        <v>194</v>
      </c>
      <c r="B75" s="283">
        <v>0</v>
      </c>
      <c r="C75" s="283">
        <v>0</v>
      </c>
      <c r="D75" s="283">
        <v>0</v>
      </c>
      <c r="E75" s="283">
        <v>0</v>
      </c>
      <c r="F75" s="283">
        <v>0</v>
      </c>
      <c r="G75" s="283">
        <v>0</v>
      </c>
      <c r="H75" s="283">
        <v>0</v>
      </c>
      <c r="I75" s="283">
        <v>0</v>
      </c>
      <c r="J75" s="283">
        <v>0</v>
      </c>
      <c r="K75" s="283">
        <v>0</v>
      </c>
      <c r="L75" s="283">
        <v>0</v>
      </c>
      <c r="M75" s="284">
        <v>0</v>
      </c>
      <c r="N75" s="283">
        <v>0</v>
      </c>
      <c r="O75" s="283">
        <v>0</v>
      </c>
      <c r="P75" s="283">
        <v>0</v>
      </c>
      <c r="Q75" s="283">
        <v>0</v>
      </c>
      <c r="R75" s="283">
        <v>0</v>
      </c>
      <c r="S75" s="283">
        <v>0</v>
      </c>
      <c r="T75" s="283">
        <v>0</v>
      </c>
      <c r="U75" s="283">
        <v>0</v>
      </c>
      <c r="V75" s="283">
        <v>0</v>
      </c>
      <c r="W75" s="283">
        <v>0</v>
      </c>
      <c r="X75" s="283">
        <v>0</v>
      </c>
      <c r="Y75" s="283">
        <v>0</v>
      </c>
      <c r="Z75" s="283">
        <v>0</v>
      </c>
      <c r="AA75" s="283">
        <v>0</v>
      </c>
      <c r="AB75" s="283">
        <v>0</v>
      </c>
      <c r="AC75" s="283">
        <v>0</v>
      </c>
      <c r="AD75" s="283">
        <v>0</v>
      </c>
      <c r="AE75" s="283">
        <v>0</v>
      </c>
      <c r="AF75" s="283">
        <v>0</v>
      </c>
      <c r="AG75" s="283">
        <v>0</v>
      </c>
      <c r="AH75" s="283">
        <v>0</v>
      </c>
      <c r="AI75" s="283">
        <v>0</v>
      </c>
      <c r="AJ75" s="283">
        <v>0</v>
      </c>
      <c r="AK75" s="283">
        <v>0</v>
      </c>
      <c r="AL75" s="283">
        <v>0</v>
      </c>
      <c r="AM75" s="283">
        <v>0</v>
      </c>
      <c r="AN75" s="283">
        <v>0</v>
      </c>
      <c r="AO75" s="283">
        <v>0</v>
      </c>
      <c r="AP75" s="283">
        <v>0</v>
      </c>
      <c r="AQ75" s="283">
        <v>0</v>
      </c>
      <c r="AR75" s="283">
        <v>0</v>
      </c>
      <c r="AS75" s="283">
        <v>0</v>
      </c>
      <c r="AT75" s="283">
        <v>0</v>
      </c>
      <c r="AU75" s="283">
        <v>0</v>
      </c>
      <c r="AV75" s="283">
        <v>0</v>
      </c>
      <c r="AW75" s="283">
        <v>0</v>
      </c>
      <c r="AX75" s="283">
        <v>0</v>
      </c>
      <c r="AY75" s="283">
        <v>0</v>
      </c>
      <c r="AZ75" s="283">
        <v>0</v>
      </c>
    </row>
    <row r="76" spans="1:52" s="233" customFormat="1" ht="14.25" x14ac:dyDescent="0.25">
      <c r="A76" s="286" t="s">
        <v>198</v>
      </c>
      <c r="B76" s="281">
        <v>15249361.833333332</v>
      </c>
      <c r="C76" s="281">
        <v>1833782.7864342788</v>
      </c>
      <c r="D76" s="281">
        <v>1920413.4931282201</v>
      </c>
      <c r="E76" s="281">
        <v>2009507.2785303188</v>
      </c>
      <c r="F76" s="281">
        <v>2101137.3371749017</v>
      </c>
      <c r="G76" s="281">
        <v>2195379.7671996932</v>
      </c>
      <c r="H76" s="281">
        <v>2292312.9374328181</v>
      </c>
      <c r="I76" s="281">
        <v>2392017.5642544846</v>
      </c>
      <c r="J76" s="281">
        <v>2494576.7972740685</v>
      </c>
      <c r="K76" s="281">
        <v>2600076.2707363605</v>
      </c>
      <c r="L76" s="281">
        <v>2708604.1891986518</v>
      </c>
      <c r="M76" s="282">
        <v>2819801.4070648039</v>
      </c>
      <c r="N76" s="281">
        <v>2934535.4457852207</v>
      </c>
      <c r="O76" s="281">
        <v>3052574.9712602203</v>
      </c>
      <c r="P76" s="281">
        <v>3174019.1440702211</v>
      </c>
      <c r="Q76" s="281">
        <v>3298970.1029506377</v>
      </c>
      <c r="R76" s="281">
        <v>3427533.0589289707</v>
      </c>
      <c r="S76" s="281">
        <v>3559816.3723460548</v>
      </c>
      <c r="T76" s="281">
        <v>3695931.6469931374</v>
      </c>
      <c r="U76" s="281">
        <v>3835993.8413648033</v>
      </c>
      <c r="V76" s="281">
        <v>3980121.3713539704</v>
      </c>
      <c r="W76" s="281">
        <v>4126540.9603092889</v>
      </c>
      <c r="X76" s="281">
        <v>4278999.2598524131</v>
      </c>
      <c r="Y76" s="281">
        <v>4435894.7799574137</v>
      </c>
      <c r="Z76" s="281">
        <v>4597360.6234786641</v>
      </c>
      <c r="AA76" s="281">
        <v>4763533.9108892884</v>
      </c>
      <c r="AB76" s="281">
        <v>4934555.8572142888</v>
      </c>
      <c r="AC76" s="281">
        <v>5110571.9258967899</v>
      </c>
      <c r="AD76" s="281">
        <v>5291731.9484717902</v>
      </c>
      <c r="AE76" s="281">
        <v>5478190.2356917895</v>
      </c>
      <c r="AF76" s="281">
        <v>5670105.7313930392</v>
      </c>
      <c r="AG76" s="281">
        <v>5867642.1578136645</v>
      </c>
      <c r="AH76" s="281">
        <v>6070968.1438155379</v>
      </c>
      <c r="AI76" s="281">
        <v>6280257.3702024147</v>
      </c>
      <c r="AJ76" s="281">
        <v>6495688.7406824138</v>
      </c>
      <c r="AK76" s="281">
        <v>6717446.518638039</v>
      </c>
      <c r="AL76" s="281">
        <v>6945720.4895405397</v>
      </c>
      <c r="AM76" s="281">
        <v>7180706.1490086652</v>
      </c>
      <c r="AN76" s="281">
        <v>7422604.8395786639</v>
      </c>
      <c r="AO76" s="281">
        <v>7671623.9558592904</v>
      </c>
      <c r="AP76" s="281">
        <v>7927977.1154942885</v>
      </c>
      <c r="AQ76" s="281">
        <v>8191884.3301249128</v>
      </c>
      <c r="AR76" s="281">
        <v>8463572.2276411653</v>
      </c>
      <c r="AS76" s="281">
        <v>8743274.2231442928</v>
      </c>
      <c r="AT76" s="281">
        <v>9031230.7497461643</v>
      </c>
      <c r="AU76" s="281">
        <v>9327689.4295317903</v>
      </c>
      <c r="AV76" s="281">
        <v>9632905.3385511637</v>
      </c>
      <c r="AW76" s="281">
        <v>9947141.1863299161</v>
      </c>
      <c r="AX76" s="281">
        <v>10270667.580861166</v>
      </c>
      <c r="AY76" s="281">
        <v>10603763.225212412</v>
      </c>
      <c r="AZ76" s="281">
        <v>10946715.208161788</v>
      </c>
    </row>
    <row r="77" spans="1:52" s="231" customFormat="1" x14ac:dyDescent="0.25">
      <c r="A77" s="285" t="s">
        <v>193</v>
      </c>
      <c r="B77" s="283">
        <v>-3049872.3666666667</v>
      </c>
      <c r="C77" s="283">
        <v>-366756.55728685576</v>
      </c>
      <c r="D77" s="283">
        <v>-384082.69862564403</v>
      </c>
      <c r="E77" s="283">
        <v>-401901.45570606377</v>
      </c>
      <c r="F77" s="283">
        <v>-420227.46743498038</v>
      </c>
      <c r="G77" s="283">
        <v>-439075.95343993866</v>
      </c>
      <c r="H77" s="283">
        <v>-458462.58748656366</v>
      </c>
      <c r="I77" s="283">
        <v>-478403.51285089692</v>
      </c>
      <c r="J77" s="283">
        <v>-498915.3594548137</v>
      </c>
      <c r="K77" s="283">
        <v>-520015.25414727209</v>
      </c>
      <c r="L77" s="283">
        <v>-541720.83783973043</v>
      </c>
      <c r="M77" s="284">
        <v>-563960.28141296085</v>
      </c>
      <c r="N77" s="283">
        <v>-586907.08915704419</v>
      </c>
      <c r="O77" s="283">
        <v>-610514.99425204413</v>
      </c>
      <c r="P77" s="283">
        <v>-634803.82881404425</v>
      </c>
      <c r="Q77" s="283">
        <v>-659794.02059012756</v>
      </c>
      <c r="R77" s="283">
        <v>-685506.61178579414</v>
      </c>
      <c r="S77" s="283">
        <v>-711963.274469211</v>
      </c>
      <c r="T77" s="283">
        <v>-739186.32939862751</v>
      </c>
      <c r="U77" s="283">
        <v>-767198.76827296067</v>
      </c>
      <c r="V77" s="283">
        <v>-796024.27427079412</v>
      </c>
      <c r="W77" s="283">
        <v>-825308.19206185779</v>
      </c>
      <c r="X77" s="283">
        <v>-855799.85197048262</v>
      </c>
      <c r="Y77" s="283">
        <v>-887178.95599148283</v>
      </c>
      <c r="Z77" s="283">
        <v>-919472.12469573284</v>
      </c>
      <c r="AA77" s="283">
        <v>-952706.78217785771</v>
      </c>
      <c r="AB77" s="283">
        <v>-986911.17144285783</v>
      </c>
      <c r="AC77" s="283">
        <v>-1022114.3851793581</v>
      </c>
      <c r="AD77" s="283">
        <v>-1058346.389694358</v>
      </c>
      <c r="AE77" s="283">
        <v>-1095638.047138358</v>
      </c>
      <c r="AF77" s="283">
        <v>-1134021.1462786079</v>
      </c>
      <c r="AG77" s="283">
        <v>-1173528.4315627329</v>
      </c>
      <c r="AH77" s="283">
        <v>-1214193.6287631076</v>
      </c>
      <c r="AI77" s="283">
        <v>-1256051.4740404829</v>
      </c>
      <c r="AJ77" s="283">
        <v>-1299137.7481364829</v>
      </c>
      <c r="AK77" s="283">
        <v>-1343489.3037276079</v>
      </c>
      <c r="AL77" s="283">
        <v>-1389144.097908108</v>
      </c>
      <c r="AM77" s="283">
        <v>-1436141.229801733</v>
      </c>
      <c r="AN77" s="283">
        <v>-1484520.9679157329</v>
      </c>
      <c r="AO77" s="283">
        <v>-1534324.7911718581</v>
      </c>
      <c r="AP77" s="283">
        <v>-1585595.4230988577</v>
      </c>
      <c r="AQ77" s="283">
        <v>-1638376.8660249826</v>
      </c>
      <c r="AR77" s="283">
        <v>-1692714.4455282332</v>
      </c>
      <c r="AS77" s="283">
        <v>-1748654.8446288586</v>
      </c>
      <c r="AT77" s="283">
        <v>-1806246.149949233</v>
      </c>
      <c r="AU77" s="283">
        <v>-1865537.8859063582</v>
      </c>
      <c r="AV77" s="283">
        <v>-1926581.0677102329</v>
      </c>
      <c r="AW77" s="283">
        <v>-1989428.2372659834</v>
      </c>
      <c r="AX77" s="283">
        <v>-2054133.5161722333</v>
      </c>
      <c r="AY77" s="283">
        <v>-2120752.6450424823</v>
      </c>
      <c r="AZ77" s="283">
        <v>-2189343.0416323575</v>
      </c>
    </row>
    <row r="78" spans="1:52" s="231" customFormat="1" ht="16.5" thickBot="1" x14ac:dyDescent="0.3">
      <c r="A78" s="287" t="s">
        <v>197</v>
      </c>
      <c r="B78" s="288">
        <v>12199489.466666665</v>
      </c>
      <c r="C78" s="288">
        <v>1467026.2291474231</v>
      </c>
      <c r="D78" s="288">
        <v>1536330.7945025761</v>
      </c>
      <c r="E78" s="288">
        <v>1607605.8228242551</v>
      </c>
      <c r="F78" s="288">
        <v>1680909.8697399213</v>
      </c>
      <c r="G78" s="288">
        <v>1756303.8137597546</v>
      </c>
      <c r="H78" s="288">
        <v>1833850.3499462544</v>
      </c>
      <c r="I78" s="288">
        <v>1913614.0514035877</v>
      </c>
      <c r="J78" s="288">
        <v>1995661.4378192548</v>
      </c>
      <c r="K78" s="288">
        <v>2080061.0165890884</v>
      </c>
      <c r="L78" s="288">
        <v>2166883.3513589213</v>
      </c>
      <c r="M78" s="289">
        <v>2255841.1256518429</v>
      </c>
      <c r="N78" s="288">
        <v>2347628.3566281768</v>
      </c>
      <c r="O78" s="288">
        <v>2442059.977008176</v>
      </c>
      <c r="P78" s="288">
        <v>2539215.315256177</v>
      </c>
      <c r="Q78" s="288">
        <v>2639176.0823605102</v>
      </c>
      <c r="R78" s="288">
        <v>2742026.4471431766</v>
      </c>
      <c r="S78" s="288">
        <v>2847853.097876844</v>
      </c>
      <c r="T78" s="288">
        <v>2956745.31759451</v>
      </c>
      <c r="U78" s="288">
        <v>3068795.0730918427</v>
      </c>
      <c r="V78" s="288">
        <v>3184097.0970831765</v>
      </c>
      <c r="W78" s="288">
        <v>3301232.7682474311</v>
      </c>
      <c r="X78" s="288">
        <v>3423199.4078819305</v>
      </c>
      <c r="Y78" s="288">
        <v>3548715.8239659308</v>
      </c>
      <c r="Z78" s="288">
        <v>3677888.4987829314</v>
      </c>
      <c r="AA78" s="288">
        <v>3810827.1287114308</v>
      </c>
      <c r="AB78" s="288">
        <v>3947644.6857714308</v>
      </c>
      <c r="AC78" s="288">
        <v>4088457.5407174318</v>
      </c>
      <c r="AD78" s="288">
        <v>4233385.558777432</v>
      </c>
      <c r="AE78" s="288">
        <v>4382552.188553432</v>
      </c>
      <c r="AF78" s="288">
        <v>4536084.5851144316</v>
      </c>
      <c r="AG78" s="288">
        <v>4694113.7262509316</v>
      </c>
      <c r="AH78" s="288">
        <v>4856774.5150524303</v>
      </c>
      <c r="AI78" s="288">
        <v>5024205.8961619316</v>
      </c>
      <c r="AJ78" s="288">
        <v>5196550.9925459307</v>
      </c>
      <c r="AK78" s="288">
        <v>5373957.2149104308</v>
      </c>
      <c r="AL78" s="288">
        <v>5556576.3916324321</v>
      </c>
      <c r="AM78" s="288">
        <v>5744564.9192069322</v>
      </c>
      <c r="AN78" s="288">
        <v>5938083.8716629315</v>
      </c>
      <c r="AO78" s="288">
        <v>6137299.1646874323</v>
      </c>
      <c r="AP78" s="288">
        <v>6342381.692395431</v>
      </c>
      <c r="AQ78" s="288">
        <v>6553507.4640999306</v>
      </c>
      <c r="AR78" s="288">
        <v>6770857.7821129318</v>
      </c>
      <c r="AS78" s="288">
        <v>6994619.3785154345</v>
      </c>
      <c r="AT78" s="288">
        <v>7224984.5997969313</v>
      </c>
      <c r="AU78" s="288">
        <v>7462151.5436254321</v>
      </c>
      <c r="AV78" s="288">
        <v>7706324.2708409308</v>
      </c>
      <c r="AW78" s="288">
        <v>7957712.9490639325</v>
      </c>
      <c r="AX78" s="288">
        <v>8216534.0646889331</v>
      </c>
      <c r="AY78" s="288">
        <v>8483010.5801699292</v>
      </c>
      <c r="AZ78" s="288">
        <v>8757372.1665294301</v>
      </c>
    </row>
    <row r="79" spans="1:52" s="293" customFormat="1" ht="16.5" thickBot="1" x14ac:dyDescent="0.3">
      <c r="A79" s="290"/>
      <c r="B79" s="291">
        <v>0</v>
      </c>
      <c r="C79" s="291">
        <v>1</v>
      </c>
      <c r="D79" s="291">
        <v>2</v>
      </c>
      <c r="E79" s="291">
        <v>3</v>
      </c>
      <c r="F79" s="291">
        <v>4</v>
      </c>
      <c r="G79" s="291">
        <v>5</v>
      </c>
      <c r="H79" s="291">
        <v>6</v>
      </c>
      <c r="I79" s="291">
        <v>7</v>
      </c>
      <c r="J79" s="291">
        <v>8</v>
      </c>
      <c r="K79" s="291">
        <v>9</v>
      </c>
      <c r="L79" s="291">
        <v>10</v>
      </c>
      <c r="M79" s="292">
        <v>11</v>
      </c>
      <c r="N79" s="291">
        <v>12</v>
      </c>
      <c r="O79" s="291">
        <v>13</v>
      </c>
      <c r="P79" s="291">
        <v>14</v>
      </c>
      <c r="Q79" s="291">
        <v>15</v>
      </c>
      <c r="R79" s="291">
        <v>16</v>
      </c>
      <c r="S79" s="291">
        <v>17</v>
      </c>
      <c r="T79" s="291">
        <v>18</v>
      </c>
      <c r="U79" s="291">
        <v>19</v>
      </c>
      <c r="V79" s="291">
        <v>20</v>
      </c>
      <c r="W79" s="291">
        <v>21</v>
      </c>
      <c r="X79" s="291">
        <v>22</v>
      </c>
      <c r="Y79" s="291">
        <v>23</v>
      </c>
      <c r="Z79" s="291">
        <v>24</v>
      </c>
      <c r="AA79" s="291">
        <v>25</v>
      </c>
      <c r="AB79" s="291">
        <v>26</v>
      </c>
      <c r="AC79" s="291">
        <v>27</v>
      </c>
      <c r="AD79" s="291">
        <v>28</v>
      </c>
      <c r="AE79" s="291">
        <v>29</v>
      </c>
      <c r="AF79" s="291">
        <v>30</v>
      </c>
      <c r="AG79" s="291">
        <v>31</v>
      </c>
      <c r="AH79" s="291">
        <v>32</v>
      </c>
      <c r="AI79" s="291">
        <v>33</v>
      </c>
      <c r="AJ79" s="291">
        <v>34</v>
      </c>
      <c r="AK79" s="291">
        <v>35</v>
      </c>
      <c r="AL79" s="291">
        <v>36</v>
      </c>
      <c r="AM79" s="291">
        <v>37</v>
      </c>
      <c r="AN79" s="291">
        <v>38</v>
      </c>
      <c r="AO79" s="291">
        <v>39</v>
      </c>
      <c r="AP79" s="291">
        <v>40</v>
      </c>
      <c r="AQ79" s="291">
        <v>41</v>
      </c>
      <c r="AR79" s="291">
        <v>42</v>
      </c>
      <c r="AS79" s="291">
        <v>43</v>
      </c>
      <c r="AT79" s="291">
        <v>44</v>
      </c>
      <c r="AU79" s="291">
        <v>45</v>
      </c>
      <c r="AV79" s="291">
        <v>46</v>
      </c>
      <c r="AW79" s="291">
        <v>47</v>
      </c>
      <c r="AX79" s="291">
        <v>48</v>
      </c>
      <c r="AY79" s="291">
        <v>49</v>
      </c>
      <c r="AZ79" s="291">
        <v>50</v>
      </c>
    </row>
    <row r="80" spans="1:52" s="231" customFormat="1" x14ac:dyDescent="0.25">
      <c r="A80" s="269" t="s">
        <v>196</v>
      </c>
      <c r="B80" s="259">
        <v>2024</v>
      </c>
      <c r="C80" s="259">
        <v>2025</v>
      </c>
      <c r="D80" s="259">
        <v>2026</v>
      </c>
      <c r="E80" s="259">
        <v>2027</v>
      </c>
      <c r="F80" s="259">
        <v>2028</v>
      </c>
      <c r="G80" s="259">
        <v>2029</v>
      </c>
      <c r="H80" s="259">
        <v>2030</v>
      </c>
      <c r="I80" s="259">
        <v>2031</v>
      </c>
      <c r="J80" s="259">
        <v>2032</v>
      </c>
      <c r="K80" s="259">
        <v>2033</v>
      </c>
      <c r="L80" s="259">
        <v>2034</v>
      </c>
      <c r="M80" s="270">
        <v>2035</v>
      </c>
      <c r="N80" s="259">
        <v>2036</v>
      </c>
      <c r="O80" s="259">
        <v>2037</v>
      </c>
      <c r="P80" s="259">
        <v>2038</v>
      </c>
      <c r="Q80" s="259">
        <v>2039</v>
      </c>
      <c r="R80" s="259">
        <v>2040</v>
      </c>
      <c r="S80" s="259">
        <v>2041</v>
      </c>
      <c r="T80" s="259">
        <v>2042</v>
      </c>
      <c r="U80" s="259">
        <v>2043</v>
      </c>
      <c r="V80" s="259">
        <v>2044</v>
      </c>
      <c r="W80" s="259">
        <v>2045</v>
      </c>
      <c r="X80" s="259">
        <v>2046</v>
      </c>
      <c r="Y80" s="259">
        <v>2047</v>
      </c>
      <c r="Z80" s="259">
        <v>2048</v>
      </c>
      <c r="AA80" s="259">
        <v>2049</v>
      </c>
      <c r="AB80" s="259">
        <v>2050</v>
      </c>
      <c r="AC80" s="259">
        <v>2051</v>
      </c>
      <c r="AD80" s="259">
        <v>2052</v>
      </c>
      <c r="AE80" s="259">
        <v>2053</v>
      </c>
      <c r="AF80" s="259">
        <v>2054</v>
      </c>
      <c r="AG80" s="259">
        <v>2055</v>
      </c>
      <c r="AH80" s="259">
        <v>2056</v>
      </c>
      <c r="AI80" s="259">
        <v>2057</v>
      </c>
      <c r="AJ80" s="259">
        <v>2058</v>
      </c>
      <c r="AK80" s="259">
        <v>2059</v>
      </c>
      <c r="AL80" s="259">
        <v>2060</v>
      </c>
      <c r="AM80" s="259">
        <v>2061</v>
      </c>
      <c r="AN80" s="259">
        <v>2062</v>
      </c>
      <c r="AO80" s="259">
        <v>2063</v>
      </c>
      <c r="AP80" s="259">
        <v>2064</v>
      </c>
      <c r="AQ80" s="259">
        <v>2065</v>
      </c>
      <c r="AR80" s="259">
        <v>2066</v>
      </c>
      <c r="AS80" s="259">
        <v>2067</v>
      </c>
      <c r="AT80" s="259">
        <v>2068</v>
      </c>
      <c r="AU80" s="259">
        <v>2069</v>
      </c>
      <c r="AV80" s="259">
        <v>2070</v>
      </c>
      <c r="AW80" s="259">
        <v>2071</v>
      </c>
      <c r="AX80" s="259">
        <v>2072</v>
      </c>
      <c r="AY80" s="259">
        <v>2073</v>
      </c>
      <c r="AZ80" s="259">
        <v>2074</v>
      </c>
    </row>
    <row r="81" spans="1:52" s="233" customFormat="1" ht="14.25" x14ac:dyDescent="0.25">
      <c r="A81" s="280" t="s">
        <v>410</v>
      </c>
      <c r="B81" s="281">
        <v>15249361.833333332</v>
      </c>
      <c r="C81" s="281">
        <v>1833782.7864342788</v>
      </c>
      <c r="D81" s="281">
        <v>1920413.4931282201</v>
      </c>
      <c r="E81" s="281">
        <v>2009507.2785303188</v>
      </c>
      <c r="F81" s="281">
        <v>2101137.3371749017</v>
      </c>
      <c r="G81" s="281">
        <v>2195379.7671996932</v>
      </c>
      <c r="H81" s="281">
        <v>2292312.9374328181</v>
      </c>
      <c r="I81" s="281">
        <v>2392017.5642544846</v>
      </c>
      <c r="J81" s="281">
        <v>2494576.7972740685</v>
      </c>
      <c r="K81" s="281">
        <v>2600076.2707363605</v>
      </c>
      <c r="L81" s="281">
        <v>2708604.1891986518</v>
      </c>
      <c r="M81" s="282">
        <v>2819801.4070648039</v>
      </c>
      <c r="N81" s="281">
        <v>2934535.4457852207</v>
      </c>
      <c r="O81" s="281">
        <v>3052574.9712602203</v>
      </c>
      <c r="P81" s="281">
        <v>3174019.1440702211</v>
      </c>
      <c r="Q81" s="281">
        <v>3298970.1029506377</v>
      </c>
      <c r="R81" s="281">
        <v>3427533.0589289707</v>
      </c>
      <c r="S81" s="281">
        <v>3559816.3723460548</v>
      </c>
      <c r="T81" s="281">
        <v>3695931.6469931374</v>
      </c>
      <c r="U81" s="281">
        <v>3835993.8413648033</v>
      </c>
      <c r="V81" s="281">
        <v>3980121.3713539704</v>
      </c>
      <c r="W81" s="281">
        <v>4126540.9603092889</v>
      </c>
      <c r="X81" s="281">
        <v>4278999.2598524131</v>
      </c>
      <c r="Y81" s="281">
        <v>4435894.7799574137</v>
      </c>
      <c r="Z81" s="281">
        <v>4597360.6234786641</v>
      </c>
      <c r="AA81" s="281">
        <v>4763533.9108892884</v>
      </c>
      <c r="AB81" s="281">
        <v>4934555.8572142888</v>
      </c>
      <c r="AC81" s="281">
        <v>5110571.9258967899</v>
      </c>
      <c r="AD81" s="281">
        <v>5291731.9484717902</v>
      </c>
      <c r="AE81" s="281">
        <v>5478190.2356917895</v>
      </c>
      <c r="AF81" s="281">
        <v>5670105.7313930392</v>
      </c>
      <c r="AG81" s="281">
        <v>5867642.1578136645</v>
      </c>
      <c r="AH81" s="281">
        <v>6070968.1438155379</v>
      </c>
      <c r="AI81" s="281">
        <v>6280257.3702024147</v>
      </c>
      <c r="AJ81" s="281">
        <v>6495688.7406824138</v>
      </c>
      <c r="AK81" s="281">
        <v>6717446.518638039</v>
      </c>
      <c r="AL81" s="281">
        <v>6945720.4895405397</v>
      </c>
      <c r="AM81" s="281">
        <v>7180706.1490086652</v>
      </c>
      <c r="AN81" s="281">
        <v>7422604.8395786639</v>
      </c>
      <c r="AO81" s="281">
        <v>7671623.9558592904</v>
      </c>
      <c r="AP81" s="281">
        <v>7927977.1154942885</v>
      </c>
      <c r="AQ81" s="281">
        <v>8191884.3301249128</v>
      </c>
      <c r="AR81" s="281">
        <v>8463572.2276411653</v>
      </c>
      <c r="AS81" s="281">
        <v>8743274.2231442928</v>
      </c>
      <c r="AT81" s="281">
        <v>9031230.7497461643</v>
      </c>
      <c r="AU81" s="281">
        <v>9327689.4295317903</v>
      </c>
      <c r="AV81" s="281">
        <v>9632905.3385511637</v>
      </c>
      <c r="AW81" s="281">
        <v>9947141.1863299161</v>
      </c>
      <c r="AX81" s="281">
        <v>10270667.580861166</v>
      </c>
      <c r="AY81" s="281">
        <v>10603763.225212412</v>
      </c>
      <c r="AZ81" s="281">
        <v>10946715.208161788</v>
      </c>
    </row>
    <row r="82" spans="1:52" s="231" customFormat="1" x14ac:dyDescent="0.25">
      <c r="A82" s="285" t="s">
        <v>195</v>
      </c>
      <c r="B82" s="283">
        <v>0</v>
      </c>
      <c r="C82" s="283">
        <v>413743.48</v>
      </c>
      <c r="D82" s="283">
        <v>413743.48</v>
      </c>
      <c r="E82" s="283">
        <v>413743.48</v>
      </c>
      <c r="F82" s="283">
        <v>413743.48</v>
      </c>
      <c r="G82" s="283">
        <v>413743.48</v>
      </c>
      <c r="H82" s="283">
        <v>413743.48</v>
      </c>
      <c r="I82" s="283">
        <v>413743.48</v>
      </c>
      <c r="J82" s="283">
        <v>413743.48</v>
      </c>
      <c r="K82" s="283">
        <v>413743.48</v>
      </c>
      <c r="L82" s="283">
        <v>413743.48</v>
      </c>
      <c r="M82" s="284">
        <v>413743.48</v>
      </c>
      <c r="N82" s="283">
        <v>413743.48</v>
      </c>
      <c r="O82" s="283">
        <v>413743.48</v>
      </c>
      <c r="P82" s="283">
        <v>413743.48</v>
      </c>
      <c r="Q82" s="283">
        <v>413743.48</v>
      </c>
      <c r="R82" s="283">
        <v>413743.48</v>
      </c>
      <c r="S82" s="283">
        <v>413743.48</v>
      </c>
      <c r="T82" s="283">
        <v>413743.48</v>
      </c>
      <c r="U82" s="283">
        <v>413743.48</v>
      </c>
      <c r="V82" s="283">
        <v>413743.48</v>
      </c>
      <c r="W82" s="283">
        <v>413743.48</v>
      </c>
      <c r="X82" s="283">
        <v>413743.48</v>
      </c>
      <c r="Y82" s="283">
        <v>413743.48</v>
      </c>
      <c r="Z82" s="283">
        <v>413743.48</v>
      </c>
      <c r="AA82" s="283">
        <v>413743.48</v>
      </c>
      <c r="AB82" s="283">
        <v>413743.48</v>
      </c>
      <c r="AC82" s="283">
        <v>413743.48</v>
      </c>
      <c r="AD82" s="283">
        <v>413743.48</v>
      </c>
      <c r="AE82" s="283">
        <v>413743.48</v>
      </c>
      <c r="AF82" s="283">
        <v>413743.48</v>
      </c>
      <c r="AG82" s="283">
        <v>413743.48</v>
      </c>
      <c r="AH82" s="283">
        <v>413743.48</v>
      </c>
      <c r="AI82" s="283">
        <v>413743.48</v>
      </c>
      <c r="AJ82" s="283">
        <v>413743.48</v>
      </c>
      <c r="AK82" s="283">
        <v>413743.48</v>
      </c>
      <c r="AL82" s="283">
        <v>413743.48</v>
      </c>
      <c r="AM82" s="283">
        <v>413743.48</v>
      </c>
      <c r="AN82" s="283">
        <v>413743.48</v>
      </c>
      <c r="AO82" s="283">
        <v>413743.48</v>
      </c>
      <c r="AP82" s="283">
        <v>413743.48</v>
      </c>
      <c r="AQ82" s="283">
        <v>413743.48</v>
      </c>
      <c r="AR82" s="283">
        <v>413743.48</v>
      </c>
      <c r="AS82" s="283">
        <v>413743.48</v>
      </c>
      <c r="AT82" s="283">
        <v>413743.48</v>
      </c>
      <c r="AU82" s="283">
        <v>413743.48</v>
      </c>
      <c r="AV82" s="283">
        <v>413743.48</v>
      </c>
      <c r="AW82" s="283">
        <v>413743.48</v>
      </c>
      <c r="AX82" s="283">
        <v>413743.48</v>
      </c>
      <c r="AY82" s="283">
        <v>413743.48</v>
      </c>
      <c r="AZ82" s="283">
        <v>413743.48</v>
      </c>
    </row>
    <row r="83" spans="1:52" s="231" customFormat="1" x14ac:dyDescent="0.25">
      <c r="A83" s="285" t="s">
        <v>194</v>
      </c>
      <c r="B83" s="283">
        <v>0</v>
      </c>
      <c r="C83" s="283">
        <v>0</v>
      </c>
      <c r="D83" s="283">
        <v>0</v>
      </c>
      <c r="E83" s="283">
        <v>0</v>
      </c>
      <c r="F83" s="283">
        <v>0</v>
      </c>
      <c r="G83" s="283">
        <v>0</v>
      </c>
      <c r="H83" s="283">
        <v>0</v>
      </c>
      <c r="I83" s="283">
        <v>0</v>
      </c>
      <c r="J83" s="283">
        <v>0</v>
      </c>
      <c r="K83" s="283">
        <v>0</v>
      </c>
      <c r="L83" s="283">
        <v>0</v>
      </c>
      <c r="M83" s="284">
        <v>0</v>
      </c>
      <c r="N83" s="283">
        <v>0</v>
      </c>
      <c r="O83" s="283">
        <v>0</v>
      </c>
      <c r="P83" s="283">
        <v>0</v>
      </c>
      <c r="Q83" s="283">
        <v>0</v>
      </c>
      <c r="R83" s="283">
        <v>0</v>
      </c>
      <c r="S83" s="283">
        <v>0</v>
      </c>
      <c r="T83" s="283">
        <v>0</v>
      </c>
      <c r="U83" s="283">
        <v>0</v>
      </c>
      <c r="V83" s="283">
        <v>0</v>
      </c>
      <c r="W83" s="283">
        <v>0</v>
      </c>
      <c r="X83" s="283">
        <v>0</v>
      </c>
      <c r="Y83" s="283">
        <v>0</v>
      </c>
      <c r="Z83" s="283">
        <v>0</v>
      </c>
      <c r="AA83" s="283">
        <v>0</v>
      </c>
      <c r="AB83" s="283">
        <v>0</v>
      </c>
      <c r="AC83" s="283">
        <v>0</v>
      </c>
      <c r="AD83" s="283">
        <v>0</v>
      </c>
      <c r="AE83" s="283">
        <v>0</v>
      </c>
      <c r="AF83" s="283">
        <v>0</v>
      </c>
      <c r="AG83" s="283">
        <v>0</v>
      </c>
      <c r="AH83" s="283">
        <v>0</v>
      </c>
      <c r="AI83" s="283">
        <v>0</v>
      </c>
      <c r="AJ83" s="283">
        <v>0</v>
      </c>
      <c r="AK83" s="283">
        <v>0</v>
      </c>
      <c r="AL83" s="283">
        <v>0</v>
      </c>
      <c r="AM83" s="283">
        <v>0</v>
      </c>
      <c r="AN83" s="283">
        <v>0</v>
      </c>
      <c r="AO83" s="283">
        <v>0</v>
      </c>
      <c r="AP83" s="283">
        <v>0</v>
      </c>
      <c r="AQ83" s="283">
        <v>0</v>
      </c>
      <c r="AR83" s="283">
        <v>0</v>
      </c>
      <c r="AS83" s="283">
        <v>0</v>
      </c>
      <c r="AT83" s="283">
        <v>0</v>
      </c>
      <c r="AU83" s="283">
        <v>0</v>
      </c>
      <c r="AV83" s="283">
        <v>0</v>
      </c>
      <c r="AW83" s="283">
        <v>0</v>
      </c>
      <c r="AX83" s="283">
        <v>0</v>
      </c>
      <c r="AY83" s="283">
        <v>0</v>
      </c>
      <c r="AZ83" s="283">
        <v>0</v>
      </c>
    </row>
    <row r="84" spans="1:52" s="231" customFormat="1" x14ac:dyDescent="0.25">
      <c r="A84" s="285" t="s">
        <v>193</v>
      </c>
      <c r="B84" s="283">
        <v>-3049872.3666666667</v>
      </c>
      <c r="C84" s="283">
        <v>-366756.55728685576</v>
      </c>
      <c r="D84" s="283">
        <v>-384082.6986256442</v>
      </c>
      <c r="E84" s="283">
        <v>-401901.45570606366</v>
      </c>
      <c r="F84" s="283">
        <v>-420227.46743497998</v>
      </c>
      <c r="G84" s="283">
        <v>-439075.95343993884</v>
      </c>
      <c r="H84" s="283">
        <v>-458462.58748656325</v>
      </c>
      <c r="I84" s="283">
        <v>-478403.51285089646</v>
      </c>
      <c r="J84" s="283">
        <v>-498915.35945481341</v>
      </c>
      <c r="K84" s="283">
        <v>-520015.25414727163</v>
      </c>
      <c r="L84" s="283">
        <v>-541720.83783973008</v>
      </c>
      <c r="M84" s="284">
        <v>-563960.28141296096</v>
      </c>
      <c r="N84" s="283">
        <v>-586907.08915704489</v>
      </c>
      <c r="O84" s="283">
        <v>-610514.99425204471</v>
      </c>
      <c r="P84" s="283">
        <v>-634803.82881404459</v>
      </c>
      <c r="Q84" s="283">
        <v>-659794.02059012838</v>
      </c>
      <c r="R84" s="283">
        <v>-685506.61178579368</v>
      </c>
      <c r="S84" s="283">
        <v>-711963.2744692117</v>
      </c>
      <c r="T84" s="283">
        <v>-739186.32939862832</v>
      </c>
      <c r="U84" s="283">
        <v>-767198.76827296056</v>
      </c>
      <c r="V84" s="283">
        <v>-796024.27427079342</v>
      </c>
      <c r="W84" s="283">
        <v>-825308.19206185825</v>
      </c>
      <c r="X84" s="283">
        <v>-855799.85197048262</v>
      </c>
      <c r="Y84" s="283">
        <v>-887178.95599148236</v>
      </c>
      <c r="Z84" s="283">
        <v>-919472.12469573319</v>
      </c>
      <c r="AA84" s="283">
        <v>-952706.78217785805</v>
      </c>
      <c r="AB84" s="283">
        <v>-986911.17144285887</v>
      </c>
      <c r="AC84" s="283">
        <v>-1022114.3851793595</v>
      </c>
      <c r="AD84" s="283">
        <v>-1058346.3896943592</v>
      </c>
      <c r="AE84" s="283">
        <v>-1095638.0471383594</v>
      </c>
      <c r="AF84" s="283">
        <v>-1134021.1462786086</v>
      </c>
      <c r="AG84" s="283">
        <v>-1173528.4315627329</v>
      </c>
      <c r="AH84" s="283">
        <v>-1214193.6287631057</v>
      </c>
      <c r="AI84" s="283">
        <v>-1256051.4740404822</v>
      </c>
      <c r="AJ84" s="283">
        <v>-1299137.7481364831</v>
      </c>
      <c r="AK84" s="283">
        <v>-1343489.3037276082</v>
      </c>
      <c r="AL84" s="283">
        <v>-1389144.0979081094</v>
      </c>
      <c r="AM84" s="283">
        <v>-1436141.229801733</v>
      </c>
      <c r="AN84" s="283">
        <v>-1484520.9679157324</v>
      </c>
      <c r="AO84" s="283">
        <v>-1534324.7911718562</v>
      </c>
      <c r="AP84" s="283">
        <v>-1585595.4230988547</v>
      </c>
      <c r="AQ84" s="283">
        <v>-1638376.8660249859</v>
      </c>
      <c r="AR84" s="283">
        <v>-1692714.4455282316</v>
      </c>
      <c r="AS84" s="283">
        <v>-1748654.8446288556</v>
      </c>
      <c r="AT84" s="283">
        <v>-1806246.1499492303</v>
      </c>
      <c r="AU84" s="283">
        <v>-1865537.885906361</v>
      </c>
      <c r="AV84" s="283">
        <v>-1926581.0677102357</v>
      </c>
      <c r="AW84" s="283">
        <v>-1989428.2372659817</v>
      </c>
      <c r="AX84" s="283">
        <v>-2054133.5161722302</v>
      </c>
      <c r="AY84" s="283">
        <v>-2120752.645042479</v>
      </c>
      <c r="AZ84" s="283">
        <v>-2189343.0416323543</v>
      </c>
    </row>
    <row r="85" spans="1:52" s="231" customFormat="1" x14ac:dyDescent="0.25">
      <c r="A85" s="285" t="s">
        <v>192</v>
      </c>
      <c r="B85" s="294">
        <v>-1087562.4333333336</v>
      </c>
      <c r="C85" s="294">
        <v>539618.58323085529</v>
      </c>
      <c r="D85" s="294">
        <v>547943.85010247829</v>
      </c>
      <c r="E85" s="294">
        <v>0</v>
      </c>
      <c r="F85" s="294">
        <v>0</v>
      </c>
      <c r="G85" s="294">
        <v>0</v>
      </c>
      <c r="H85" s="294">
        <v>0</v>
      </c>
      <c r="I85" s="294">
        <v>0</v>
      </c>
      <c r="J85" s="294">
        <v>0</v>
      </c>
      <c r="K85" s="294">
        <v>0</v>
      </c>
      <c r="L85" s="294">
        <v>0</v>
      </c>
      <c r="M85" s="294">
        <v>0</v>
      </c>
      <c r="N85" s="294">
        <v>0</v>
      </c>
      <c r="O85" s="294">
        <v>0</v>
      </c>
      <c r="P85" s="294">
        <v>0</v>
      </c>
      <c r="Q85" s="294">
        <v>0</v>
      </c>
      <c r="R85" s="294">
        <v>0</v>
      </c>
      <c r="S85" s="294">
        <v>0</v>
      </c>
      <c r="T85" s="294">
        <v>0</v>
      </c>
      <c r="U85" s="294">
        <v>0</v>
      </c>
      <c r="V85" s="294">
        <v>0</v>
      </c>
      <c r="W85" s="294">
        <v>0</v>
      </c>
      <c r="X85" s="294">
        <v>0</v>
      </c>
      <c r="Y85" s="294">
        <v>0</v>
      </c>
      <c r="Z85" s="294">
        <v>0</v>
      </c>
      <c r="AA85" s="294">
        <v>0</v>
      </c>
      <c r="AB85" s="294">
        <v>0</v>
      </c>
      <c r="AC85" s="294">
        <v>0</v>
      </c>
      <c r="AD85" s="294">
        <v>0</v>
      </c>
      <c r="AE85" s="294">
        <v>0</v>
      </c>
      <c r="AF85" s="294">
        <v>0</v>
      </c>
      <c r="AG85" s="294">
        <v>0</v>
      </c>
      <c r="AH85" s="294">
        <v>0</v>
      </c>
      <c r="AI85" s="294">
        <v>0</v>
      </c>
      <c r="AJ85" s="294">
        <v>0</v>
      </c>
      <c r="AK85" s="294">
        <v>0</v>
      </c>
      <c r="AL85" s="294">
        <v>0</v>
      </c>
      <c r="AM85" s="294">
        <v>0</v>
      </c>
      <c r="AN85" s="294">
        <v>0</v>
      </c>
      <c r="AO85" s="294">
        <v>0</v>
      </c>
      <c r="AP85" s="294">
        <v>0</v>
      </c>
      <c r="AQ85" s="294">
        <v>0</v>
      </c>
      <c r="AR85" s="294">
        <v>0</v>
      </c>
      <c r="AS85" s="294">
        <v>0</v>
      </c>
      <c r="AT85" s="294">
        <v>0</v>
      </c>
      <c r="AU85" s="294">
        <v>0</v>
      </c>
      <c r="AV85" s="294">
        <v>0</v>
      </c>
      <c r="AW85" s="294">
        <v>0</v>
      </c>
      <c r="AX85" s="294">
        <v>0</v>
      </c>
      <c r="AY85" s="294">
        <v>0</v>
      </c>
      <c r="AZ85" s="294">
        <v>0</v>
      </c>
    </row>
    <row r="86" spans="1:52" s="231" customFormat="1" x14ac:dyDescent="0.25">
      <c r="A86" s="285" t="s">
        <v>191</v>
      </c>
      <c r="B86" s="283">
        <v>0</v>
      </c>
      <c r="C86" s="283">
        <v>0</v>
      </c>
      <c r="D86" s="283">
        <v>0</v>
      </c>
      <c r="E86" s="283">
        <v>0</v>
      </c>
      <c r="F86" s="283">
        <v>0</v>
      </c>
      <c r="G86" s="283">
        <v>0</v>
      </c>
      <c r="H86" s="283">
        <v>0</v>
      </c>
      <c r="I86" s="283">
        <v>0</v>
      </c>
      <c r="J86" s="283">
        <v>0</v>
      </c>
      <c r="K86" s="283">
        <v>0</v>
      </c>
      <c r="L86" s="283">
        <v>0</v>
      </c>
      <c r="M86" s="284">
        <v>0</v>
      </c>
      <c r="N86" s="283">
        <v>0</v>
      </c>
      <c r="O86" s="283">
        <v>0</v>
      </c>
      <c r="P86" s="283">
        <v>0</v>
      </c>
      <c r="Q86" s="283">
        <v>0</v>
      </c>
      <c r="R86" s="283">
        <v>0</v>
      </c>
      <c r="S86" s="283">
        <v>0</v>
      </c>
      <c r="T86" s="283">
        <v>0</v>
      </c>
      <c r="U86" s="283">
        <v>0</v>
      </c>
      <c r="V86" s="283">
        <v>0</v>
      </c>
      <c r="W86" s="283">
        <v>0</v>
      </c>
      <c r="X86" s="283">
        <v>0</v>
      </c>
      <c r="Y86" s="283">
        <v>0</v>
      </c>
      <c r="Z86" s="283">
        <v>0</v>
      </c>
      <c r="AA86" s="283">
        <v>0</v>
      </c>
      <c r="AB86" s="283">
        <v>0</v>
      </c>
      <c r="AC86" s="283">
        <v>0</v>
      </c>
      <c r="AD86" s="283">
        <v>0</v>
      </c>
      <c r="AE86" s="283">
        <v>0</v>
      </c>
      <c r="AF86" s="283">
        <v>0</v>
      </c>
      <c r="AG86" s="283">
        <v>0</v>
      </c>
      <c r="AH86" s="283">
        <v>0</v>
      </c>
      <c r="AI86" s="283">
        <v>0</v>
      </c>
      <c r="AJ86" s="283">
        <v>0</v>
      </c>
      <c r="AK86" s="283">
        <v>0</v>
      </c>
      <c r="AL86" s="283">
        <v>0</v>
      </c>
      <c r="AM86" s="283">
        <v>0</v>
      </c>
      <c r="AN86" s="283">
        <v>0</v>
      </c>
      <c r="AO86" s="283">
        <v>0</v>
      </c>
      <c r="AP86" s="283">
        <v>0</v>
      </c>
      <c r="AQ86" s="283">
        <v>0</v>
      </c>
      <c r="AR86" s="283">
        <v>0</v>
      </c>
      <c r="AS86" s="283">
        <v>0</v>
      </c>
      <c r="AT86" s="283">
        <v>0</v>
      </c>
      <c r="AU86" s="283">
        <v>0</v>
      </c>
      <c r="AV86" s="283">
        <v>0</v>
      </c>
      <c r="AW86" s="283">
        <v>0</v>
      </c>
      <c r="AX86" s="283">
        <v>0</v>
      </c>
      <c r="AY86" s="283">
        <v>0</v>
      </c>
      <c r="AZ86" s="283">
        <v>0</v>
      </c>
    </row>
    <row r="87" spans="1:52" s="231" customFormat="1" x14ac:dyDescent="0.25">
      <c r="A87" s="285" t="s">
        <v>190</v>
      </c>
      <c r="B87" s="283">
        <v>-20687174</v>
      </c>
      <c r="C87" s="283">
        <v>0</v>
      </c>
      <c r="D87" s="283">
        <v>0</v>
      </c>
      <c r="E87" s="283">
        <v>0</v>
      </c>
      <c r="F87" s="283">
        <v>0</v>
      </c>
      <c r="G87" s="283">
        <v>0</v>
      </c>
      <c r="H87" s="283">
        <v>0</v>
      </c>
      <c r="I87" s="283">
        <v>0</v>
      </c>
      <c r="J87" s="283">
        <v>0</v>
      </c>
      <c r="K87" s="283">
        <v>0</v>
      </c>
      <c r="L87" s="283">
        <v>0</v>
      </c>
      <c r="M87" s="284">
        <v>0</v>
      </c>
      <c r="N87" s="283">
        <v>0</v>
      </c>
      <c r="O87" s="283">
        <v>0</v>
      </c>
      <c r="P87" s="283">
        <v>0</v>
      </c>
      <c r="Q87" s="283">
        <v>0</v>
      </c>
      <c r="R87" s="283">
        <v>0</v>
      </c>
      <c r="S87" s="283">
        <v>0</v>
      </c>
      <c r="T87" s="283">
        <v>0</v>
      </c>
      <c r="U87" s="283">
        <v>0</v>
      </c>
      <c r="V87" s="283">
        <v>0</v>
      </c>
      <c r="W87" s="283">
        <v>0</v>
      </c>
      <c r="X87" s="283">
        <v>0</v>
      </c>
      <c r="Y87" s="283">
        <v>0</v>
      </c>
      <c r="Z87" s="283">
        <v>0</v>
      </c>
      <c r="AA87" s="283">
        <v>0</v>
      </c>
      <c r="AB87" s="283">
        <v>0</v>
      </c>
      <c r="AC87" s="283">
        <v>0</v>
      </c>
      <c r="AD87" s="283">
        <v>0</v>
      </c>
      <c r="AE87" s="283">
        <v>0</v>
      </c>
      <c r="AF87" s="283">
        <v>0</v>
      </c>
      <c r="AG87" s="283">
        <v>0</v>
      </c>
      <c r="AH87" s="283">
        <v>0</v>
      </c>
      <c r="AI87" s="283">
        <v>0</v>
      </c>
      <c r="AJ87" s="283">
        <v>0</v>
      </c>
      <c r="AK87" s="283">
        <v>0</v>
      </c>
      <c r="AL87" s="283">
        <v>0</v>
      </c>
      <c r="AM87" s="283">
        <v>0</v>
      </c>
      <c r="AN87" s="283">
        <v>0</v>
      </c>
      <c r="AO87" s="283">
        <v>0</v>
      </c>
      <c r="AP87" s="283">
        <v>0</v>
      </c>
      <c r="AQ87" s="283">
        <v>0</v>
      </c>
      <c r="AR87" s="283">
        <v>0</v>
      </c>
      <c r="AS87" s="283">
        <v>0</v>
      </c>
      <c r="AT87" s="283">
        <v>0</v>
      </c>
      <c r="AU87" s="283">
        <v>0</v>
      </c>
      <c r="AV87" s="283">
        <v>0</v>
      </c>
      <c r="AW87" s="283">
        <v>0</v>
      </c>
      <c r="AX87" s="283">
        <v>0</v>
      </c>
      <c r="AY87" s="283">
        <v>0</v>
      </c>
      <c r="AZ87" s="283">
        <v>0</v>
      </c>
    </row>
    <row r="88" spans="1:52" s="231" customFormat="1" x14ac:dyDescent="0.25">
      <c r="A88" s="285" t="s">
        <v>189</v>
      </c>
      <c r="B88" s="283">
        <v>0</v>
      </c>
      <c r="C88" s="283">
        <v>0</v>
      </c>
      <c r="D88" s="283">
        <v>0</v>
      </c>
      <c r="E88" s="283">
        <v>0</v>
      </c>
      <c r="F88" s="283">
        <v>0</v>
      </c>
      <c r="G88" s="283">
        <v>0</v>
      </c>
      <c r="H88" s="283">
        <v>0</v>
      </c>
      <c r="I88" s="283">
        <v>0</v>
      </c>
      <c r="J88" s="283">
        <v>0</v>
      </c>
      <c r="K88" s="283">
        <v>0</v>
      </c>
      <c r="L88" s="283">
        <v>0</v>
      </c>
      <c r="M88" s="284">
        <v>0</v>
      </c>
      <c r="N88" s="283">
        <v>0</v>
      </c>
      <c r="O88" s="283">
        <v>0</v>
      </c>
      <c r="P88" s="283">
        <v>0</v>
      </c>
      <c r="Q88" s="283">
        <v>0</v>
      </c>
      <c r="R88" s="283">
        <v>0</v>
      </c>
      <c r="S88" s="283">
        <v>0</v>
      </c>
      <c r="T88" s="283">
        <v>0</v>
      </c>
      <c r="U88" s="283">
        <v>0</v>
      </c>
      <c r="V88" s="283">
        <v>0</v>
      </c>
      <c r="W88" s="283">
        <v>0</v>
      </c>
      <c r="X88" s="283">
        <v>0</v>
      </c>
      <c r="Y88" s="283">
        <v>0</v>
      </c>
      <c r="Z88" s="283">
        <v>0</v>
      </c>
      <c r="AA88" s="283">
        <v>0</v>
      </c>
      <c r="AB88" s="283">
        <v>0</v>
      </c>
      <c r="AC88" s="283">
        <v>0</v>
      </c>
      <c r="AD88" s="283">
        <v>0</v>
      </c>
      <c r="AE88" s="283">
        <v>0</v>
      </c>
      <c r="AF88" s="283">
        <v>0</v>
      </c>
      <c r="AG88" s="283">
        <v>0</v>
      </c>
      <c r="AH88" s="283">
        <v>0</v>
      </c>
      <c r="AI88" s="283">
        <v>0</v>
      </c>
      <c r="AJ88" s="283">
        <v>0</v>
      </c>
      <c r="AK88" s="283">
        <v>0</v>
      </c>
      <c r="AL88" s="283">
        <v>0</v>
      </c>
      <c r="AM88" s="283">
        <v>0</v>
      </c>
      <c r="AN88" s="283">
        <v>0</v>
      </c>
      <c r="AO88" s="283">
        <v>0</v>
      </c>
      <c r="AP88" s="283">
        <v>0</v>
      </c>
      <c r="AQ88" s="283">
        <v>0</v>
      </c>
      <c r="AR88" s="283">
        <v>0</v>
      </c>
      <c r="AS88" s="283">
        <v>0</v>
      </c>
      <c r="AT88" s="283">
        <v>0</v>
      </c>
      <c r="AU88" s="283">
        <v>0</v>
      </c>
      <c r="AV88" s="283">
        <v>0</v>
      </c>
      <c r="AW88" s="283">
        <v>0</v>
      </c>
      <c r="AX88" s="283">
        <v>0</v>
      </c>
      <c r="AY88" s="283">
        <v>0</v>
      </c>
      <c r="AZ88" s="283">
        <v>0</v>
      </c>
    </row>
    <row r="89" spans="1:52" s="233" customFormat="1" ht="14.25" x14ac:dyDescent="0.25">
      <c r="A89" s="295" t="s">
        <v>188</v>
      </c>
      <c r="B89" s="281">
        <v>-9575246.9666666687</v>
      </c>
      <c r="C89" s="281">
        <v>2420388.2923782784</v>
      </c>
      <c r="D89" s="281">
        <v>2498018.124605054</v>
      </c>
      <c r="E89" s="281">
        <v>2021349.3028242551</v>
      </c>
      <c r="F89" s="281">
        <v>2094653.3497399217</v>
      </c>
      <c r="G89" s="281">
        <v>2170047.2937597544</v>
      </c>
      <c r="H89" s="281">
        <v>2247593.8299462548</v>
      </c>
      <c r="I89" s="281">
        <v>2327357.5314035881</v>
      </c>
      <c r="J89" s="281">
        <v>2409404.917819255</v>
      </c>
      <c r="K89" s="281">
        <v>2493804.4965890888</v>
      </c>
      <c r="L89" s="281">
        <v>2580626.8313589217</v>
      </c>
      <c r="M89" s="282">
        <v>2669584.6056518429</v>
      </c>
      <c r="N89" s="281">
        <v>2761371.8366281758</v>
      </c>
      <c r="O89" s="281">
        <v>2855803.4570081756</v>
      </c>
      <c r="P89" s="281">
        <v>2952958.7952561765</v>
      </c>
      <c r="Q89" s="281">
        <v>3052919.5623605093</v>
      </c>
      <c r="R89" s="281">
        <v>3155769.927143177</v>
      </c>
      <c r="S89" s="281">
        <v>3261596.577876843</v>
      </c>
      <c r="T89" s="281">
        <v>3370488.7975945091</v>
      </c>
      <c r="U89" s="281">
        <v>3482538.5530918427</v>
      </c>
      <c r="V89" s="281">
        <v>3597840.5770831769</v>
      </c>
      <c r="W89" s="281">
        <v>3714976.2482474307</v>
      </c>
      <c r="X89" s="281">
        <v>3836942.8878819309</v>
      </c>
      <c r="Y89" s="281">
        <v>3962459.3039659318</v>
      </c>
      <c r="Z89" s="281">
        <v>4091631.9787829313</v>
      </c>
      <c r="AA89" s="281">
        <v>4224570.6087114308</v>
      </c>
      <c r="AB89" s="281">
        <v>4361388.1657714304</v>
      </c>
      <c r="AC89" s="281">
        <v>4502201.0207174309</v>
      </c>
      <c r="AD89" s="281">
        <v>4647129.0387774315</v>
      </c>
      <c r="AE89" s="281">
        <v>4796295.6685534306</v>
      </c>
      <c r="AF89" s="281">
        <v>4949828.0651144311</v>
      </c>
      <c r="AG89" s="281">
        <v>5107857.2062509321</v>
      </c>
      <c r="AH89" s="281">
        <v>5270517.9950524326</v>
      </c>
      <c r="AI89" s="281">
        <v>5437949.3761619329</v>
      </c>
      <c r="AJ89" s="281">
        <v>5610294.4725459311</v>
      </c>
      <c r="AK89" s="281">
        <v>5787700.6949104313</v>
      </c>
      <c r="AL89" s="281">
        <v>5970319.8716324307</v>
      </c>
      <c r="AM89" s="281">
        <v>6158308.3992069326</v>
      </c>
      <c r="AN89" s="281">
        <v>6351827.351662932</v>
      </c>
      <c r="AO89" s="281">
        <v>6551042.6446874347</v>
      </c>
      <c r="AP89" s="281">
        <v>6756125.1723954342</v>
      </c>
      <c r="AQ89" s="281">
        <v>6967250.9440999273</v>
      </c>
      <c r="AR89" s="281">
        <v>7184601.2621129341</v>
      </c>
      <c r="AS89" s="281">
        <v>7408362.8585154377</v>
      </c>
      <c r="AT89" s="281">
        <v>7638728.0797969345</v>
      </c>
      <c r="AU89" s="281">
        <v>7875895.0236254297</v>
      </c>
      <c r="AV89" s="281">
        <v>8120067.7508409284</v>
      </c>
      <c r="AW89" s="281">
        <v>8371456.4290639348</v>
      </c>
      <c r="AX89" s="281">
        <v>8630277.5446889363</v>
      </c>
      <c r="AY89" s="281">
        <v>8896754.0601699334</v>
      </c>
      <c r="AZ89" s="281">
        <v>9171115.6465294342</v>
      </c>
    </row>
    <row r="90" spans="1:52" s="233" customFormat="1" ht="14.25" x14ac:dyDescent="0.25">
      <c r="A90" s="295" t="s">
        <v>411</v>
      </c>
      <c r="B90" s="281">
        <v>-9575246.9666666687</v>
      </c>
      <c r="C90" s="281">
        <v>-7154858.6742883902</v>
      </c>
      <c r="D90" s="281">
        <v>-4656840.5496833362</v>
      </c>
      <c r="E90" s="281">
        <v>-2635491.2468590811</v>
      </c>
      <c r="F90" s="281">
        <v>-540837.89711915934</v>
      </c>
      <c r="G90" s="281">
        <v>1629209.396640595</v>
      </c>
      <c r="H90" s="281">
        <v>3876803.2265868499</v>
      </c>
      <c r="I90" s="281">
        <v>6204160.7579904385</v>
      </c>
      <c r="J90" s="281">
        <v>8613565.6758096926</v>
      </c>
      <c r="K90" s="281">
        <v>11107370.172398781</v>
      </c>
      <c r="L90" s="281">
        <v>13687997.003757704</v>
      </c>
      <c r="M90" s="282">
        <v>16357581.609409546</v>
      </c>
      <c r="N90" s="281">
        <v>19118953.446037721</v>
      </c>
      <c r="O90" s="281">
        <v>21974756.903045896</v>
      </c>
      <c r="P90" s="281">
        <v>24927715.698302072</v>
      </c>
      <c r="Q90" s="281">
        <v>27980635.260662582</v>
      </c>
      <c r="R90" s="281">
        <v>31136405.187805757</v>
      </c>
      <c r="S90" s="281">
        <v>34398001.7656826</v>
      </c>
      <c r="T90" s="281">
        <v>37768490.56327711</v>
      </c>
      <c r="U90" s="281">
        <v>41251029.116368949</v>
      </c>
      <c r="V90" s="281">
        <v>44848869.693452127</v>
      </c>
      <c r="W90" s="281">
        <v>48563845.941699557</v>
      </c>
      <c r="X90" s="281">
        <v>52400788.829581484</v>
      </c>
      <c r="Y90" s="281">
        <v>56363248.133547418</v>
      </c>
      <c r="Z90" s="281">
        <v>60454880.112330347</v>
      </c>
      <c r="AA90" s="281">
        <v>64679450.721041776</v>
      </c>
      <c r="AB90" s="281">
        <v>69040838.886813208</v>
      </c>
      <c r="AC90" s="281">
        <v>73543039.907530636</v>
      </c>
      <c r="AD90" s="281">
        <v>78190168.946308061</v>
      </c>
      <c r="AE90" s="281">
        <v>82986464.614861488</v>
      </c>
      <c r="AF90" s="281">
        <v>87936292.679975927</v>
      </c>
      <c r="AG90" s="281">
        <v>93044149.886226863</v>
      </c>
      <c r="AH90" s="281">
        <v>98314667.88127929</v>
      </c>
      <c r="AI90" s="281">
        <v>103752617.25744122</v>
      </c>
      <c r="AJ90" s="281">
        <v>109362911.72998716</v>
      </c>
      <c r="AK90" s="281">
        <v>115150612.4248976</v>
      </c>
      <c r="AL90" s="281">
        <v>121120932.29653002</v>
      </c>
      <c r="AM90" s="281">
        <v>127279240.69573696</v>
      </c>
      <c r="AN90" s="281">
        <v>133631068.04739989</v>
      </c>
      <c r="AO90" s="281">
        <v>140182110.69208732</v>
      </c>
      <c r="AP90" s="281">
        <v>146938235.86448276</v>
      </c>
      <c r="AQ90" s="281">
        <v>153905486.80858269</v>
      </c>
      <c r="AR90" s="281">
        <v>161090088.07069564</v>
      </c>
      <c r="AS90" s="281">
        <v>168498450.92921108</v>
      </c>
      <c r="AT90" s="281">
        <v>176137179.00900802</v>
      </c>
      <c r="AU90" s="281">
        <v>184013074.03263345</v>
      </c>
      <c r="AV90" s="281">
        <v>192133141.78347439</v>
      </c>
      <c r="AW90" s="281">
        <v>200504598.21253833</v>
      </c>
      <c r="AX90" s="281">
        <v>209134875.75722727</v>
      </c>
      <c r="AY90" s="281">
        <v>218031629.81739721</v>
      </c>
      <c r="AZ90" s="281">
        <v>227202745.46392664</v>
      </c>
    </row>
    <row r="91" spans="1:52" s="231" customFormat="1" x14ac:dyDescent="0.25">
      <c r="A91" s="296" t="s">
        <v>187</v>
      </c>
      <c r="B91" s="297">
        <v>1</v>
      </c>
      <c r="C91" s="297">
        <v>0.88105726872246692</v>
      </c>
      <c r="D91" s="297">
        <v>0.77626191076869333</v>
      </c>
      <c r="E91" s="297">
        <v>0.68393119891514842</v>
      </c>
      <c r="F91" s="297">
        <v>0.60258255411026285</v>
      </c>
      <c r="G91" s="297">
        <v>0.53090973930419638</v>
      </c>
      <c r="H91" s="297">
        <v>0.4677618848495122</v>
      </c>
      <c r="I91" s="297">
        <v>0.41212500867798435</v>
      </c>
      <c r="J91" s="297">
        <v>0.3631057345180479</v>
      </c>
      <c r="K91" s="297">
        <v>0.31991694671193649</v>
      </c>
      <c r="L91" s="297">
        <v>0.28186515128804979</v>
      </c>
      <c r="M91" s="298">
        <v>0.24833934034189409</v>
      </c>
      <c r="N91" s="297">
        <v>0.21880118091796832</v>
      </c>
      <c r="O91" s="297">
        <v>0.19277637085283555</v>
      </c>
      <c r="P91" s="297">
        <v>0.16984702277782865</v>
      </c>
      <c r="Q91" s="297">
        <v>0.14964495398927638</v>
      </c>
      <c r="R91" s="297">
        <v>0.13184577443989109</v>
      </c>
      <c r="S91" s="297">
        <v>0.11616367792060887</v>
      </c>
      <c r="T91" s="297">
        <v>0.102346852793488</v>
      </c>
      <c r="U91" s="297">
        <v>9.0173438584570942E-2</v>
      </c>
      <c r="V91" s="297">
        <v>7.9447963510635183E-2</v>
      </c>
      <c r="W91" s="297">
        <v>6.999820573624245E-2</v>
      </c>
      <c r="X91" s="297">
        <v>6.1672427961447097E-2</v>
      </c>
      <c r="Y91" s="297">
        <v>5.4336940935195678E-2</v>
      </c>
      <c r="Z91" s="297">
        <v>4.7873956771097514E-2</v>
      </c>
      <c r="AA91" s="297">
        <v>4.2179697595680632E-2</v>
      </c>
      <c r="AB91" s="297">
        <v>3.7162729159189986E-2</v>
      </c>
      <c r="AC91" s="297">
        <v>3.2742492651268711E-2</v>
      </c>
      <c r="AD91" s="297">
        <v>2.8848011146492256E-2</v>
      </c>
      <c r="AE91" s="297">
        <v>2.5416749908803746E-2</v>
      </c>
      <c r="AF91" s="297">
        <v>2.239361225445264E-2</v>
      </c>
      <c r="AG91" s="297">
        <v>1.9730054849738013E-2</v>
      </c>
      <c r="AH91" s="297">
        <v>1.7383308237654636E-2</v>
      </c>
      <c r="AI91" s="297">
        <v>1.5315690077228756E-2</v>
      </c>
      <c r="AJ91" s="297">
        <v>1.3494000068042956E-2</v>
      </c>
      <c r="AK91" s="297">
        <v>1.1888986844090711E-2</v>
      </c>
      <c r="AL91" s="297">
        <v>1.0474878276731903E-2</v>
      </c>
      <c r="AM91" s="297">
        <v>9.228967644697713E-3</v>
      </c>
      <c r="AN91" s="297">
        <v>8.1312490261653842E-3</v>
      </c>
      <c r="AO91" s="297">
        <v>7.1640960582954934E-3</v>
      </c>
      <c r="AP91" s="297">
        <v>6.3119789059872195E-3</v>
      </c>
      <c r="AQ91" s="297">
        <v>5.5612148951429243E-3</v>
      </c>
      <c r="AR91" s="297">
        <v>4.8997488062933253E-3</v>
      </c>
      <c r="AS91" s="297">
        <v>4.3169593006989653E-3</v>
      </c>
      <c r="AT91" s="297">
        <v>3.8034883706598811E-3</v>
      </c>
      <c r="AU91" s="297">
        <v>3.3510910754712612E-3</v>
      </c>
      <c r="AV91" s="297">
        <v>2.9525031501949437E-3</v>
      </c>
      <c r="AW91" s="297">
        <v>2.6013243614052368E-3</v>
      </c>
      <c r="AX91" s="297">
        <v>2.2919157369209139E-3</v>
      </c>
      <c r="AY91" s="297">
        <v>2.0193090193135802E-3</v>
      </c>
      <c r="AZ91" s="297">
        <v>1.7791268892630662E-3</v>
      </c>
    </row>
    <row r="92" spans="1:52" s="233" customFormat="1" ht="14.25" x14ac:dyDescent="0.25">
      <c r="A92" s="299" t="s">
        <v>412</v>
      </c>
      <c r="B92" s="300">
        <v>-9575246.9666666687</v>
      </c>
      <c r="C92" s="300">
        <v>2132500.6981306416</v>
      </c>
      <c r="D92" s="300">
        <v>1939116.322540747</v>
      </c>
      <c r="E92" s="300">
        <v>1382463.8521068923</v>
      </c>
      <c r="F92" s="300">
        <v>1262201.5654618996</v>
      </c>
      <c r="G92" s="300">
        <v>1152099.2430077682</v>
      </c>
      <c r="H92" s="300">
        <v>1051338.7262717942</v>
      </c>
      <c r="I92" s="300">
        <v>959162.24282647599</v>
      </c>
      <c r="J92" s="300">
        <v>874868.74243615742</v>
      </c>
      <c r="K92" s="300">
        <v>797810.32024527912</v>
      </c>
      <c r="L92" s="300">
        <v>727388.77223898296</v>
      </c>
      <c r="M92" s="282">
        <v>662962.87995445414</v>
      </c>
      <c r="N92" s="300">
        <v>604191.41880786396</v>
      </c>
      <c r="O92" s="300">
        <v>550531.42631101783</v>
      </c>
      <c r="P92" s="300">
        <v>501551.25975986524</v>
      </c>
      <c r="Q92" s="300">
        <v>456854.00744240021</v>
      </c>
      <c r="R92" s="300">
        <v>416074.92999831086</v>
      </c>
      <c r="S92" s="300">
        <v>378879.05437944568</v>
      </c>
      <c r="T92" s="300">
        <v>344958.92080950557</v>
      </c>
      <c r="U92" s="300">
        <v>314032.47633562784</v>
      </c>
      <c r="V92" s="300">
        <v>285841.10688518686</v>
      </c>
      <c r="W92" s="300">
        <v>260041.67173007777</v>
      </c>
      <c r="X92" s="300">
        <v>236633.58384508517</v>
      </c>
      <c r="Y92" s="300">
        <v>215307.91715771341</v>
      </c>
      <c r="Z92" s="300">
        <v>195882.61247549424</v>
      </c>
      <c r="AA92" s="300">
        <v>178191.1107470486</v>
      </c>
      <c r="AB92" s="300">
        <v>162081.08716266006</v>
      </c>
      <c r="AC92" s="300">
        <v>147413.28383537495</v>
      </c>
      <c r="AD92" s="300">
        <v>134060.4303098392</v>
      </c>
      <c r="AE92" s="300">
        <v>121906.24749630121</v>
      </c>
      <c r="AF92" s="300">
        <v>110844.53041638012</v>
      </c>
      <c r="AG92" s="300">
        <v>100778.30284396045</v>
      </c>
      <c r="AH92" s="300">
        <v>91619.038880101944</v>
      </c>
      <c r="AI92" s="300">
        <v>83285.947300955624</v>
      </c>
      <c r="AJ92" s="300">
        <v>75705.313994275813</v>
      </c>
      <c r="AK92" s="300">
        <v>68809.897419324785</v>
      </c>
      <c r="AL92" s="300">
        <v>62538.373928503352</v>
      </c>
      <c r="AM92" s="300">
        <v>56834.828962350948</v>
      </c>
      <c r="AN92" s="300">
        <v>51648.289967579869</v>
      </c>
      <c r="AO92" s="300">
        <v>46932.298788530934</v>
      </c>
      <c r="AP92" s="300">
        <v>42644.519574369246</v>
      </c>
      <c r="AQ92" s="300">
        <v>38746.379728527114</v>
      </c>
      <c r="AR92" s="300">
        <v>35202.741457731368</v>
      </c>
      <c r="AS92" s="300">
        <v>31981.600945020993</v>
      </c>
      <c r="AT92" s="300">
        <v>29053.813418140726</v>
      </c>
      <c r="AU92" s="300">
        <v>26392.841525019696</v>
      </c>
      <c r="AV92" s="300">
        <v>23974.525614154212</v>
      </c>
      <c r="AW92" s="300">
        <v>21776.873549366504</v>
      </c>
      <c r="AX92" s="300">
        <v>19779.868918667758</v>
      </c>
      <c r="AY92" s="300">
        <v>17965.295716315861</v>
      </c>
      <c r="AZ92" s="300">
        <v>16316.578451281746</v>
      </c>
    </row>
    <row r="93" spans="1:52" s="233" customFormat="1" ht="14.25" x14ac:dyDescent="0.25">
      <c r="A93" s="299" t="s">
        <v>413</v>
      </c>
      <c r="B93" s="300">
        <v>-9575246.9666666687</v>
      </c>
      <c r="C93" s="300">
        <v>-7442746.2685360275</v>
      </c>
      <c r="D93" s="300">
        <v>-5503629.9459952805</v>
      </c>
      <c r="E93" s="300">
        <v>-4121166.093888388</v>
      </c>
      <c r="F93" s="300">
        <v>-2858964.5284264884</v>
      </c>
      <c r="G93" s="300">
        <v>-1706865.2854187202</v>
      </c>
      <c r="H93" s="300">
        <v>-655526.55914692604</v>
      </c>
      <c r="I93" s="300">
        <v>303635.68367954995</v>
      </c>
      <c r="J93" s="300">
        <v>1178504.4261157075</v>
      </c>
      <c r="K93" s="300">
        <v>1976314.7463609865</v>
      </c>
      <c r="L93" s="300">
        <v>2703703.5185999693</v>
      </c>
      <c r="M93" s="282">
        <v>3366666.3985544234</v>
      </c>
      <c r="N93" s="300">
        <v>3970857.8173622871</v>
      </c>
      <c r="O93" s="300">
        <v>4521389.243673305</v>
      </c>
      <c r="P93" s="300">
        <v>5022940.5034331698</v>
      </c>
      <c r="Q93" s="300">
        <v>5479794.5108755697</v>
      </c>
      <c r="R93" s="300">
        <v>5895869.4408738809</v>
      </c>
      <c r="S93" s="300">
        <v>6274748.4952533264</v>
      </c>
      <c r="T93" s="300">
        <v>6619707.4160628319</v>
      </c>
      <c r="U93" s="300">
        <v>6933739.8923984598</v>
      </c>
      <c r="V93" s="300">
        <v>7219580.9992836472</v>
      </c>
      <c r="W93" s="300">
        <v>7479622.671013725</v>
      </c>
      <c r="X93" s="300">
        <v>7716256.2548588105</v>
      </c>
      <c r="Y93" s="300">
        <v>7931564.1720165238</v>
      </c>
      <c r="Z93" s="300">
        <v>8127446.7844920177</v>
      </c>
      <c r="AA93" s="300">
        <v>8305637.8952390663</v>
      </c>
      <c r="AB93" s="300">
        <v>8467718.9824017268</v>
      </c>
      <c r="AC93" s="300">
        <v>8615132.2662371024</v>
      </c>
      <c r="AD93" s="300">
        <v>8749192.696546942</v>
      </c>
      <c r="AE93" s="300">
        <v>8871098.9440432433</v>
      </c>
      <c r="AF93" s="300">
        <v>8981943.4744596239</v>
      </c>
      <c r="AG93" s="300">
        <v>9082721.7773035839</v>
      </c>
      <c r="AH93" s="300">
        <v>9174340.8161836863</v>
      </c>
      <c r="AI93" s="300">
        <v>9257626.7634846419</v>
      </c>
      <c r="AJ93" s="300">
        <v>9333332.0774789173</v>
      </c>
      <c r="AK93" s="300">
        <v>9402141.9748982415</v>
      </c>
      <c r="AL93" s="300">
        <v>9464680.3488267455</v>
      </c>
      <c r="AM93" s="300">
        <v>9521515.1777890958</v>
      </c>
      <c r="AN93" s="300">
        <v>9573163.4677566756</v>
      </c>
      <c r="AO93" s="300">
        <v>9620095.7665452063</v>
      </c>
      <c r="AP93" s="300">
        <v>9662740.2861195747</v>
      </c>
      <c r="AQ93" s="300">
        <v>9701486.6658481024</v>
      </c>
      <c r="AR93" s="300">
        <v>9736689.407305833</v>
      </c>
      <c r="AS93" s="300">
        <v>9768671.008250853</v>
      </c>
      <c r="AT93" s="300">
        <v>9797724.8216689937</v>
      </c>
      <c r="AU93" s="300">
        <v>9824117.6631940138</v>
      </c>
      <c r="AV93" s="300">
        <v>9848092.1888081674</v>
      </c>
      <c r="AW93" s="300">
        <v>9869869.0623575337</v>
      </c>
      <c r="AX93" s="300">
        <v>9889648.9312762022</v>
      </c>
      <c r="AY93" s="300">
        <v>9907614.2269925177</v>
      </c>
      <c r="AZ93" s="300">
        <v>9923930.8054437991</v>
      </c>
    </row>
    <row r="94" spans="1:52" s="233" customFormat="1" ht="14.25" x14ac:dyDescent="0.25">
      <c r="A94" s="299" t="s">
        <v>414</v>
      </c>
      <c r="B94" s="301">
        <v>0</v>
      </c>
      <c r="C94" s="301">
        <v>0</v>
      </c>
      <c r="D94" s="301">
        <v>0</v>
      </c>
      <c r="E94" s="301">
        <v>0</v>
      </c>
      <c r="F94" s="301">
        <v>0</v>
      </c>
      <c r="G94" s="301">
        <v>5.6407766671185522E-2</v>
      </c>
      <c r="H94" s="301">
        <v>0.10925759299971816</v>
      </c>
      <c r="I94" s="301">
        <v>0.14539999313277874</v>
      </c>
      <c r="J94" s="301">
        <v>0.17086133484601373</v>
      </c>
      <c r="K94" s="301">
        <v>0.18924612742531499</v>
      </c>
      <c r="L94" s="301">
        <v>0.2027950302401611</v>
      </c>
      <c r="M94" s="302">
        <v>0.21294959204934294</v>
      </c>
      <c r="N94" s="301">
        <v>0.22066965714661002</v>
      </c>
      <c r="O94" s="301">
        <v>0.22660920923914252</v>
      </c>
      <c r="P94" s="301">
        <v>0.23122512500394432</v>
      </c>
      <c r="Q94" s="301">
        <v>0.23484316946651607</v>
      </c>
      <c r="R94" s="301">
        <v>0.2376998024399779</v>
      </c>
      <c r="S94" s="301">
        <v>0.23996936332018537</v>
      </c>
      <c r="T94" s="301">
        <v>0.2417821667403246</v>
      </c>
      <c r="U94" s="301">
        <v>0.24323680368485801</v>
      </c>
      <c r="V94" s="301">
        <v>0.24440866316546073</v>
      </c>
      <c r="W94" s="301">
        <v>0.24535555555758481</v>
      </c>
      <c r="X94" s="301">
        <v>0.24612321799691861</v>
      </c>
      <c r="Y94" s="301">
        <v>0.24674715276554093</v>
      </c>
      <c r="Z94" s="301">
        <v>0.24725537727287406</v>
      </c>
      <c r="AA94" s="301">
        <v>0.24767012914735864</v>
      </c>
      <c r="AB94" s="301">
        <v>0.24800914801267182</v>
      </c>
      <c r="AC94" s="301">
        <v>0.24828664847012094</v>
      </c>
      <c r="AD94" s="301">
        <v>0.24851406526816255</v>
      </c>
      <c r="AE94" s="301">
        <v>0.24870062864477305</v>
      </c>
      <c r="AF94" s="301">
        <v>0.24885381184206201</v>
      </c>
      <c r="AG94" s="301">
        <v>0.24897968153864181</v>
      </c>
      <c r="AH94" s="301">
        <v>0.24908317393685109</v>
      </c>
      <c r="AI94" s="301">
        <v>0.24916831347950152</v>
      </c>
      <c r="AJ94" s="301">
        <v>0.24923838698054501</v>
      </c>
      <c r="AK94" s="301">
        <v>0.24929608287818317</v>
      </c>
      <c r="AL94" s="301">
        <v>0.24934360304220382</v>
      </c>
      <c r="AM94" s="301">
        <v>0.24938275286532519</v>
      </c>
      <c r="AN94" s="301">
        <v>0.24941501408612199</v>
      </c>
      <c r="AO94" s="301">
        <v>0.24944160381892799</v>
      </c>
      <c r="AP94" s="301">
        <v>0.2494635225212678</v>
      </c>
      <c r="AQ94" s="301">
        <v>0.24948159305662232</v>
      </c>
      <c r="AR94" s="301">
        <v>0.24949649256611961</v>
      </c>
      <c r="AS94" s="301">
        <v>0.24950877851588382</v>
      </c>
      <c r="AT94" s="301">
        <v>0.24951891001511228</v>
      </c>
      <c r="AU94" s="301">
        <v>0.2495272652851781</v>
      </c>
      <c r="AV94" s="301">
        <v>0.24953415599013651</v>
      </c>
      <c r="AW94" s="301">
        <v>0.24953983900329146</v>
      </c>
      <c r="AX94" s="301">
        <v>0.2495445260762279</v>
      </c>
      <c r="AY94" s="301">
        <v>0.24954839178952115</v>
      </c>
      <c r="AZ94" s="301">
        <v>0.24955158009427425</v>
      </c>
    </row>
    <row r="95" spans="1:52" s="233" customFormat="1" ht="14.25" x14ac:dyDescent="0.25">
      <c r="A95" s="299" t="s">
        <v>415</v>
      </c>
      <c r="B95" s="303">
        <v>0</v>
      </c>
      <c r="C95" s="303">
        <v>0</v>
      </c>
      <c r="D95" s="303">
        <v>0</v>
      </c>
      <c r="E95" s="303">
        <v>0</v>
      </c>
      <c r="F95" s="303">
        <v>0</v>
      </c>
      <c r="G95" s="303">
        <v>4.2492286221938143</v>
      </c>
      <c r="H95" s="303">
        <v>0</v>
      </c>
      <c r="I95" s="303">
        <v>0</v>
      </c>
      <c r="J95" s="303">
        <v>0</v>
      </c>
      <c r="K95" s="303">
        <v>0</v>
      </c>
      <c r="L95" s="303">
        <v>0</v>
      </c>
      <c r="M95" s="304">
        <v>0</v>
      </c>
      <c r="N95" s="303">
        <v>0</v>
      </c>
      <c r="O95" s="303">
        <v>0</v>
      </c>
      <c r="P95" s="303">
        <v>0</v>
      </c>
      <c r="Q95" s="303">
        <v>0</v>
      </c>
      <c r="R95" s="303">
        <v>0</v>
      </c>
      <c r="S95" s="303">
        <v>0</v>
      </c>
      <c r="T95" s="303">
        <v>0</v>
      </c>
      <c r="U95" s="303">
        <v>0</v>
      </c>
      <c r="V95" s="303">
        <v>0</v>
      </c>
      <c r="W95" s="303">
        <v>0</v>
      </c>
      <c r="X95" s="303">
        <v>0</v>
      </c>
      <c r="Y95" s="303">
        <v>0</v>
      </c>
      <c r="Z95" s="303">
        <v>0</v>
      </c>
      <c r="AA95" s="303">
        <v>0</v>
      </c>
      <c r="AB95" s="303">
        <v>0</v>
      </c>
      <c r="AC95" s="303">
        <v>0</v>
      </c>
      <c r="AD95" s="303">
        <v>0</v>
      </c>
      <c r="AE95" s="303">
        <v>0</v>
      </c>
      <c r="AF95" s="303">
        <v>0</v>
      </c>
      <c r="AG95" s="303">
        <v>0</v>
      </c>
      <c r="AH95" s="303">
        <v>0</v>
      </c>
      <c r="AI95" s="303">
        <v>0</v>
      </c>
      <c r="AJ95" s="303">
        <v>0</v>
      </c>
      <c r="AK95" s="303">
        <v>0</v>
      </c>
      <c r="AL95" s="303">
        <v>0</v>
      </c>
      <c r="AM95" s="303">
        <v>0</v>
      </c>
      <c r="AN95" s="303">
        <v>0</v>
      </c>
      <c r="AO95" s="303">
        <v>0</v>
      </c>
      <c r="AP95" s="303">
        <v>0</v>
      </c>
      <c r="AQ95" s="303">
        <v>0</v>
      </c>
      <c r="AR95" s="303">
        <v>0</v>
      </c>
      <c r="AS95" s="303">
        <v>0</v>
      </c>
      <c r="AT95" s="303">
        <v>0</v>
      </c>
      <c r="AU95" s="303">
        <v>0</v>
      </c>
      <c r="AV95" s="303">
        <v>0</v>
      </c>
      <c r="AW95" s="303">
        <v>0</v>
      </c>
      <c r="AX95" s="303">
        <v>0</v>
      </c>
      <c r="AY95" s="303">
        <v>0</v>
      </c>
      <c r="AZ95" s="303">
        <v>0</v>
      </c>
    </row>
    <row r="96" spans="1:52" s="233" customFormat="1" ht="15" thickBot="1" x14ac:dyDescent="0.3">
      <c r="A96" s="305" t="s">
        <v>416</v>
      </c>
      <c r="B96" s="306">
        <v>0</v>
      </c>
      <c r="C96" s="306">
        <v>0</v>
      </c>
      <c r="D96" s="306">
        <v>0</v>
      </c>
      <c r="E96" s="306">
        <v>0</v>
      </c>
      <c r="F96" s="306">
        <v>0</v>
      </c>
      <c r="G96" s="306">
        <v>0</v>
      </c>
      <c r="H96" s="306">
        <v>0</v>
      </c>
      <c r="I96" s="306">
        <v>6.6834365760845724</v>
      </c>
      <c r="J96" s="306">
        <v>0</v>
      </c>
      <c r="K96" s="306">
        <v>0</v>
      </c>
      <c r="L96" s="306">
        <v>0</v>
      </c>
      <c r="M96" s="307">
        <v>0</v>
      </c>
      <c r="N96" s="306">
        <v>0</v>
      </c>
      <c r="O96" s="306">
        <v>0</v>
      </c>
      <c r="P96" s="306">
        <v>0</v>
      </c>
      <c r="Q96" s="306">
        <v>0</v>
      </c>
      <c r="R96" s="306">
        <v>0</v>
      </c>
      <c r="S96" s="306">
        <v>0</v>
      </c>
      <c r="T96" s="306">
        <v>0</v>
      </c>
      <c r="U96" s="306">
        <v>0</v>
      </c>
      <c r="V96" s="306">
        <v>0</v>
      </c>
      <c r="W96" s="306">
        <v>0</v>
      </c>
      <c r="X96" s="306">
        <v>0</v>
      </c>
      <c r="Y96" s="306">
        <v>0</v>
      </c>
      <c r="Z96" s="306">
        <v>0</v>
      </c>
      <c r="AA96" s="306">
        <v>0</v>
      </c>
      <c r="AB96" s="306">
        <v>0</v>
      </c>
      <c r="AC96" s="306">
        <v>0</v>
      </c>
      <c r="AD96" s="306">
        <v>0</v>
      </c>
      <c r="AE96" s="306">
        <v>0</v>
      </c>
      <c r="AF96" s="306">
        <v>0</v>
      </c>
      <c r="AG96" s="306">
        <v>0</v>
      </c>
      <c r="AH96" s="306">
        <v>0</v>
      </c>
      <c r="AI96" s="306">
        <v>0</v>
      </c>
      <c r="AJ96" s="306">
        <v>0</v>
      </c>
      <c r="AK96" s="306">
        <v>0</v>
      </c>
      <c r="AL96" s="306">
        <v>0</v>
      </c>
      <c r="AM96" s="306">
        <v>0</v>
      </c>
      <c r="AN96" s="306">
        <v>0</v>
      </c>
      <c r="AO96" s="306">
        <v>0</v>
      </c>
      <c r="AP96" s="306">
        <v>0</v>
      </c>
      <c r="AQ96" s="306">
        <v>0</v>
      </c>
      <c r="AR96" s="306">
        <v>0</v>
      </c>
      <c r="AS96" s="306">
        <v>0</v>
      </c>
      <c r="AT96" s="306">
        <v>0</v>
      </c>
      <c r="AU96" s="306">
        <v>0</v>
      </c>
      <c r="AV96" s="306">
        <v>0</v>
      </c>
      <c r="AW96" s="306">
        <v>0</v>
      </c>
      <c r="AX96" s="306">
        <v>0</v>
      </c>
      <c r="AY96" s="306">
        <v>0</v>
      </c>
      <c r="AZ96" s="306">
        <v>0</v>
      </c>
    </row>
    <row r="97" spans="1:52" s="231" customFormat="1" x14ac:dyDescent="0.25">
      <c r="C97" s="308"/>
      <c r="D97" s="308"/>
      <c r="E97" s="308"/>
      <c r="F97" s="308"/>
      <c r="G97" s="308"/>
      <c r="H97" s="308"/>
      <c r="I97" s="308"/>
      <c r="J97" s="308"/>
      <c r="M97" s="232"/>
    </row>
    <row r="98" spans="1:52" s="231" customFormat="1" ht="64.5" customHeight="1" x14ac:dyDescent="0.25">
      <c r="A98" s="456"/>
      <c r="B98" s="456"/>
      <c r="C98" s="456"/>
      <c r="D98" s="456"/>
      <c r="E98" s="456"/>
      <c r="F98" s="456"/>
      <c r="G98" s="456"/>
      <c r="H98" s="456"/>
      <c r="I98" s="456"/>
      <c r="J98" s="456"/>
      <c r="K98" s="456"/>
      <c r="M98" s="232"/>
    </row>
    <row r="100" spans="1:52" x14ac:dyDescent="0.25">
      <c r="C100" s="215"/>
    </row>
    <row r="102" spans="1:52" x14ac:dyDescent="0.25">
      <c r="AZ102" s="216"/>
    </row>
    <row r="103" spans="1:52" ht="27.75" x14ac:dyDescent="0.25">
      <c r="B103" s="214"/>
      <c r="M103" s="214"/>
    </row>
    <row r="104" spans="1:52" ht="27.75" x14ac:dyDescent="0.25">
      <c r="B104" s="214"/>
      <c r="M104" s="217"/>
    </row>
  </sheetData>
  <mergeCells count="15">
    <mergeCell ref="D26:E26"/>
    <mergeCell ref="D27:E27"/>
    <mergeCell ref="D29:E29"/>
    <mergeCell ref="A98:K98"/>
    <mergeCell ref="D28:E28"/>
    <mergeCell ref="A18:L18"/>
    <mergeCell ref="U20:W20"/>
    <mergeCell ref="A5:L5"/>
    <mergeCell ref="A7:L7"/>
    <mergeCell ref="A9:L9"/>
    <mergeCell ref="A10:L10"/>
    <mergeCell ref="A12:L12"/>
    <mergeCell ref="A13:L13"/>
    <mergeCell ref="A15:L15"/>
    <mergeCell ref="A16:L16"/>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55" zoomScaleSheetLayoutView="55" workbookViewId="0">
      <selection activeCell="H32" sqref="H32"/>
    </sheetView>
  </sheetViews>
  <sheetFormatPr defaultRowHeight="15.75" x14ac:dyDescent="0.25"/>
  <cols>
    <col min="1" max="1" width="9.5703125" style="59" bestFit="1" customWidth="1"/>
    <col min="2" max="2" width="51.28515625" style="59" customWidth="1"/>
    <col min="3" max="3" width="15.85546875" style="59" customWidth="1"/>
    <col min="4" max="4" width="17.140625" style="59" customWidth="1"/>
    <col min="5" max="6" width="0" style="59" hidden="1" customWidth="1"/>
    <col min="7" max="7" width="18.5703125" style="59" customWidth="1"/>
    <col min="8" max="8" width="15.5703125" style="59" customWidth="1"/>
    <col min="9" max="10" width="18.28515625" style="59" customWidth="1"/>
    <col min="11" max="11" width="64.85546875" style="59" customWidth="1"/>
    <col min="12" max="12" width="32.28515625" style="59" customWidth="1"/>
    <col min="13" max="13" width="9.140625" style="59"/>
    <col min="14" max="14" width="16.7109375" style="59" customWidth="1"/>
    <col min="15" max="15" width="17" style="59" customWidth="1"/>
    <col min="16"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67</v>
      </c>
    </row>
    <row r="2" spans="1:44" ht="18.75" x14ac:dyDescent="0.3">
      <c r="L2" s="15" t="s">
        <v>10</v>
      </c>
    </row>
    <row r="3" spans="1:44" ht="18.75" x14ac:dyDescent="0.3">
      <c r="L3" s="15" t="s">
        <v>392</v>
      </c>
    </row>
    <row r="4" spans="1:44" ht="18.75" x14ac:dyDescent="0.3">
      <c r="K4" s="15"/>
    </row>
    <row r="5" spans="1:44" x14ac:dyDescent="0.25">
      <c r="A5" s="395" t="str">
        <f>'1. паспорт местоположение'!$A$5</f>
        <v>Год раскрытия информации:  2023 год</v>
      </c>
      <c r="B5" s="395"/>
      <c r="C5" s="395"/>
      <c r="D5" s="395"/>
      <c r="E5" s="395"/>
      <c r="F5" s="395"/>
      <c r="G5" s="395"/>
      <c r="H5" s="395"/>
      <c r="I5" s="395"/>
      <c r="J5" s="395"/>
      <c r="K5" s="395"/>
      <c r="L5" s="395"/>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404" t="s">
        <v>9</v>
      </c>
      <c r="B7" s="404"/>
      <c r="C7" s="404"/>
      <c r="D7" s="404"/>
      <c r="E7" s="404"/>
      <c r="F7" s="404"/>
      <c r="G7" s="404"/>
      <c r="H7" s="404"/>
      <c r="I7" s="404"/>
      <c r="J7" s="404"/>
      <c r="K7" s="404"/>
      <c r="L7" s="404"/>
    </row>
    <row r="8" spans="1:44" ht="18.75" x14ac:dyDescent="0.25">
      <c r="A8" s="404"/>
      <c r="B8" s="404"/>
      <c r="C8" s="404"/>
      <c r="D8" s="404"/>
      <c r="E8" s="404"/>
      <c r="F8" s="404"/>
      <c r="G8" s="404"/>
      <c r="H8" s="404"/>
      <c r="I8" s="404"/>
      <c r="J8" s="404"/>
      <c r="K8" s="404"/>
      <c r="L8" s="404"/>
    </row>
    <row r="9" spans="1:44" x14ac:dyDescent="0.25">
      <c r="A9" s="405" t="str">
        <f>'1. паспорт местоположение'!A9</f>
        <v xml:space="preserve">АО "Россети Тюмень" </v>
      </c>
      <c r="B9" s="410"/>
      <c r="C9" s="410"/>
      <c r="D9" s="410"/>
      <c r="E9" s="410"/>
      <c r="F9" s="410"/>
      <c r="G9" s="410"/>
      <c r="H9" s="410"/>
      <c r="I9" s="410"/>
      <c r="J9" s="410"/>
      <c r="K9" s="410"/>
      <c r="L9" s="410"/>
    </row>
    <row r="10" spans="1:44" x14ac:dyDescent="0.25">
      <c r="A10" s="409" t="s">
        <v>8</v>
      </c>
      <c r="B10" s="409"/>
      <c r="C10" s="409"/>
      <c r="D10" s="409"/>
      <c r="E10" s="409"/>
      <c r="F10" s="409"/>
      <c r="G10" s="409"/>
      <c r="H10" s="409"/>
      <c r="I10" s="409"/>
      <c r="J10" s="409"/>
      <c r="K10" s="409"/>
      <c r="L10" s="409"/>
    </row>
    <row r="11" spans="1:44" ht="18.75" x14ac:dyDescent="0.25">
      <c r="A11" s="404"/>
      <c r="B11" s="404"/>
      <c r="C11" s="404"/>
      <c r="D11" s="404"/>
      <c r="E11" s="404"/>
      <c r="F11" s="404"/>
      <c r="G11" s="404"/>
      <c r="H11" s="404"/>
      <c r="I11" s="404"/>
      <c r="J11" s="404"/>
      <c r="K11" s="404"/>
      <c r="L11" s="404"/>
    </row>
    <row r="12" spans="1:44" x14ac:dyDescent="0.25">
      <c r="A12" s="410" t="str">
        <f>'1. паспорт местоположение'!A12:C12</f>
        <v>N_NS1100.KL.0019</v>
      </c>
      <c r="B12" s="410"/>
      <c r="C12" s="410"/>
      <c r="D12" s="410"/>
      <c r="E12" s="410"/>
      <c r="F12" s="410"/>
      <c r="G12" s="410"/>
      <c r="H12" s="410"/>
      <c r="I12" s="410"/>
      <c r="J12" s="410"/>
      <c r="K12" s="410"/>
      <c r="L12" s="410"/>
    </row>
    <row r="13" spans="1:44" x14ac:dyDescent="0.25">
      <c r="A13" s="409" t="s">
        <v>7</v>
      </c>
      <c r="B13" s="409"/>
      <c r="C13" s="409"/>
      <c r="D13" s="409"/>
      <c r="E13" s="409"/>
      <c r="F13" s="409"/>
      <c r="G13" s="409"/>
      <c r="H13" s="409"/>
      <c r="I13" s="409"/>
      <c r="J13" s="409"/>
      <c r="K13" s="409"/>
      <c r="L13" s="409"/>
    </row>
    <row r="14" spans="1:44" ht="18.75" x14ac:dyDescent="0.25">
      <c r="A14" s="411"/>
      <c r="B14" s="411"/>
      <c r="C14" s="411"/>
      <c r="D14" s="411"/>
      <c r="E14" s="411"/>
      <c r="F14" s="411"/>
      <c r="G14" s="411"/>
      <c r="H14" s="411"/>
      <c r="I14" s="411"/>
      <c r="J14" s="411"/>
      <c r="K14" s="411"/>
      <c r="L14" s="411"/>
    </row>
    <row r="15" spans="1:44" x14ac:dyDescent="0.25">
      <c r="A15" s="405"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410"/>
      <c r="C15" s="410"/>
      <c r="D15" s="410"/>
      <c r="E15" s="410"/>
      <c r="F15" s="410"/>
      <c r="G15" s="410"/>
      <c r="H15" s="410"/>
      <c r="I15" s="410"/>
      <c r="J15" s="410"/>
      <c r="K15" s="410"/>
      <c r="L15" s="410"/>
    </row>
    <row r="16" spans="1:44" x14ac:dyDescent="0.25">
      <c r="A16" s="409" t="s">
        <v>6</v>
      </c>
      <c r="B16" s="409"/>
      <c r="C16" s="409"/>
      <c r="D16" s="409"/>
      <c r="E16" s="409"/>
      <c r="F16" s="409"/>
      <c r="G16" s="409"/>
      <c r="H16" s="409"/>
      <c r="I16" s="409"/>
      <c r="J16" s="409"/>
      <c r="K16" s="409"/>
      <c r="L16" s="409"/>
    </row>
    <row r="17" spans="1:12" ht="15.75" customHeight="1" x14ac:dyDescent="0.25">
      <c r="L17" s="74"/>
    </row>
    <row r="18" spans="1:12" x14ac:dyDescent="0.25">
      <c r="K18" s="73"/>
    </row>
    <row r="19" spans="1:12" ht="15.75" customHeight="1" x14ac:dyDescent="0.25">
      <c r="A19" s="457" t="s">
        <v>335</v>
      </c>
      <c r="B19" s="457"/>
      <c r="C19" s="457"/>
      <c r="D19" s="457"/>
      <c r="E19" s="457"/>
      <c r="F19" s="457"/>
      <c r="G19" s="457"/>
      <c r="H19" s="457"/>
      <c r="I19" s="457"/>
      <c r="J19" s="457"/>
      <c r="K19" s="457"/>
      <c r="L19" s="457"/>
    </row>
    <row r="20" spans="1:12" x14ac:dyDescent="0.25">
      <c r="A20" s="60"/>
      <c r="B20" s="60"/>
      <c r="C20" s="72"/>
      <c r="D20" s="72"/>
      <c r="E20" s="72"/>
      <c r="F20" s="72"/>
      <c r="G20" s="72"/>
      <c r="H20" s="72"/>
      <c r="I20" s="72"/>
      <c r="J20" s="72"/>
      <c r="K20" s="72"/>
      <c r="L20" s="72"/>
    </row>
    <row r="21" spans="1:12" ht="28.5" customHeight="1" x14ac:dyDescent="0.25">
      <c r="A21" s="458" t="s">
        <v>163</v>
      </c>
      <c r="B21" s="458" t="s">
        <v>162</v>
      </c>
      <c r="C21" s="464" t="s">
        <v>271</v>
      </c>
      <c r="D21" s="464"/>
      <c r="E21" s="464"/>
      <c r="F21" s="464"/>
      <c r="G21" s="464"/>
      <c r="H21" s="464"/>
      <c r="I21" s="459" t="s">
        <v>161</v>
      </c>
      <c r="J21" s="461" t="s">
        <v>273</v>
      </c>
      <c r="K21" s="458" t="s">
        <v>160</v>
      </c>
      <c r="L21" s="460" t="s">
        <v>272</v>
      </c>
    </row>
    <row r="22" spans="1:12" ht="58.5" customHeight="1" x14ac:dyDescent="0.25">
      <c r="A22" s="458"/>
      <c r="B22" s="458"/>
      <c r="C22" s="465" t="s">
        <v>2</v>
      </c>
      <c r="D22" s="465"/>
      <c r="E22" s="92"/>
      <c r="F22" s="93"/>
      <c r="G22" s="466" t="s">
        <v>11</v>
      </c>
      <c r="H22" s="467"/>
      <c r="I22" s="459"/>
      <c r="J22" s="462"/>
      <c r="K22" s="458"/>
      <c r="L22" s="460"/>
    </row>
    <row r="23" spans="1:12" ht="47.25" x14ac:dyDescent="0.25">
      <c r="A23" s="458"/>
      <c r="B23" s="458"/>
      <c r="C23" s="71" t="s">
        <v>159</v>
      </c>
      <c r="D23" s="71" t="s">
        <v>158</v>
      </c>
      <c r="E23" s="71" t="s">
        <v>159</v>
      </c>
      <c r="F23" s="71" t="s">
        <v>158</v>
      </c>
      <c r="G23" s="71" t="s">
        <v>159</v>
      </c>
      <c r="H23" s="71" t="s">
        <v>158</v>
      </c>
      <c r="I23" s="459"/>
      <c r="J23" s="463"/>
      <c r="K23" s="458"/>
      <c r="L23" s="460"/>
    </row>
    <row r="24" spans="1:12" x14ac:dyDescent="0.25">
      <c r="A24" s="62">
        <v>1</v>
      </c>
      <c r="B24" s="62">
        <v>2</v>
      </c>
      <c r="C24" s="71">
        <v>3</v>
      </c>
      <c r="D24" s="71">
        <v>4</v>
      </c>
      <c r="E24" s="71">
        <v>5</v>
      </c>
      <c r="F24" s="71">
        <v>6</v>
      </c>
      <c r="G24" s="71">
        <v>7</v>
      </c>
      <c r="H24" s="71">
        <v>8</v>
      </c>
      <c r="I24" s="71">
        <v>9</v>
      </c>
      <c r="J24" s="71">
        <v>10</v>
      </c>
      <c r="K24" s="71">
        <v>11</v>
      </c>
      <c r="L24" s="71">
        <v>12</v>
      </c>
    </row>
    <row r="25" spans="1:12" ht="18" customHeight="1" x14ac:dyDescent="0.25">
      <c r="A25" s="67">
        <v>1</v>
      </c>
      <c r="B25" s="68" t="s">
        <v>157</v>
      </c>
      <c r="C25" s="113"/>
      <c r="D25" s="114"/>
      <c r="E25" s="114"/>
      <c r="F25" s="114"/>
      <c r="G25" s="114"/>
      <c r="H25" s="114"/>
      <c r="I25" s="69"/>
      <c r="J25" s="69"/>
      <c r="K25" s="65"/>
      <c r="L25" s="76"/>
    </row>
    <row r="26" spans="1:12" ht="18" customHeight="1" x14ac:dyDescent="0.25">
      <c r="A26" s="67" t="s">
        <v>156</v>
      </c>
      <c r="B26" s="70" t="s">
        <v>278</v>
      </c>
      <c r="C26" s="182" t="s">
        <v>423</v>
      </c>
      <c r="D26" s="182" t="s">
        <v>423</v>
      </c>
      <c r="E26" s="114"/>
      <c r="F26" s="114"/>
      <c r="G26" s="380">
        <v>44895</v>
      </c>
      <c r="H26" s="380">
        <v>44942</v>
      </c>
      <c r="I26" s="202">
        <v>100</v>
      </c>
      <c r="J26" s="202">
        <v>100</v>
      </c>
      <c r="K26" s="65"/>
      <c r="L26" s="65"/>
    </row>
    <row r="27" spans="1:12" s="61" customFormat="1" ht="35.25" customHeight="1" x14ac:dyDescent="0.25">
      <c r="A27" s="67" t="s">
        <v>155</v>
      </c>
      <c r="B27" s="70" t="s">
        <v>280</v>
      </c>
      <c r="C27" s="182" t="s">
        <v>423</v>
      </c>
      <c r="D27" s="182" t="s">
        <v>423</v>
      </c>
      <c r="E27" s="114"/>
      <c r="F27" s="114"/>
      <c r="G27" s="380">
        <v>44895</v>
      </c>
      <c r="H27" s="380">
        <v>44942</v>
      </c>
      <c r="I27" s="202">
        <v>100</v>
      </c>
      <c r="J27" s="202">
        <v>100</v>
      </c>
      <c r="K27" s="65"/>
      <c r="L27" s="65"/>
    </row>
    <row r="28" spans="1:12" s="61" customFormat="1" ht="36.75" customHeight="1" x14ac:dyDescent="0.25">
      <c r="A28" s="67" t="s">
        <v>279</v>
      </c>
      <c r="B28" s="70" t="s">
        <v>284</v>
      </c>
      <c r="C28" s="182" t="s">
        <v>423</v>
      </c>
      <c r="D28" s="182" t="s">
        <v>423</v>
      </c>
      <c r="E28" s="114"/>
      <c r="F28" s="114"/>
      <c r="G28" s="380" t="s">
        <v>367</v>
      </c>
      <c r="H28" s="380" t="s">
        <v>367</v>
      </c>
      <c r="I28" s="151"/>
      <c r="J28" s="151"/>
      <c r="K28" s="65"/>
      <c r="L28" s="65"/>
    </row>
    <row r="29" spans="1:12" s="61" customFormat="1" ht="20.25" customHeight="1" x14ac:dyDescent="0.25">
      <c r="A29" s="67" t="s">
        <v>154</v>
      </c>
      <c r="B29" s="70" t="s">
        <v>283</v>
      </c>
      <c r="C29" s="182" t="s">
        <v>423</v>
      </c>
      <c r="D29" s="182" t="s">
        <v>423</v>
      </c>
      <c r="E29" s="114"/>
      <c r="F29" s="114"/>
      <c r="G29" s="380" t="s">
        <v>367</v>
      </c>
      <c r="H29" s="380" t="s">
        <v>367</v>
      </c>
      <c r="I29" s="151"/>
      <c r="J29" s="151"/>
      <c r="K29" s="65"/>
      <c r="L29" s="65"/>
    </row>
    <row r="30" spans="1:12" s="61" customFormat="1" ht="33.75" customHeight="1" x14ac:dyDescent="0.25">
      <c r="A30" s="67" t="s">
        <v>153</v>
      </c>
      <c r="B30" s="70" t="s">
        <v>285</v>
      </c>
      <c r="C30" s="182" t="s">
        <v>423</v>
      </c>
      <c r="D30" s="182" t="s">
        <v>423</v>
      </c>
      <c r="E30" s="114"/>
      <c r="F30" s="114"/>
      <c r="G30" s="380">
        <v>45139</v>
      </c>
      <c r="H30" s="380">
        <v>45198</v>
      </c>
      <c r="I30" s="202"/>
      <c r="J30" s="202"/>
      <c r="K30" s="65"/>
      <c r="L30" s="65"/>
    </row>
    <row r="31" spans="1:12" s="61" customFormat="1" ht="35.25" customHeight="1" x14ac:dyDescent="0.25">
      <c r="A31" s="67" t="s">
        <v>152</v>
      </c>
      <c r="B31" s="66" t="s">
        <v>281</v>
      </c>
      <c r="C31" s="182" t="s">
        <v>423</v>
      </c>
      <c r="D31" s="182" t="s">
        <v>423</v>
      </c>
      <c r="E31" s="114"/>
      <c r="F31" s="114"/>
      <c r="G31" s="380">
        <v>45071</v>
      </c>
      <c r="H31" s="380">
        <v>45092</v>
      </c>
      <c r="I31" s="202"/>
      <c r="J31" s="202"/>
      <c r="K31" s="65"/>
      <c r="L31" s="65"/>
    </row>
    <row r="32" spans="1:12" s="61" customFormat="1" ht="25.5" customHeight="1" x14ac:dyDescent="0.25">
      <c r="A32" s="67" t="s">
        <v>150</v>
      </c>
      <c r="B32" s="66" t="s">
        <v>286</v>
      </c>
      <c r="C32" s="182" t="s">
        <v>423</v>
      </c>
      <c r="D32" s="182" t="s">
        <v>423</v>
      </c>
      <c r="E32" s="114"/>
      <c r="F32" s="114"/>
      <c r="G32" s="380">
        <v>45301</v>
      </c>
      <c r="H32" s="380">
        <v>45322</v>
      </c>
      <c r="I32" s="151"/>
      <c r="J32" s="151"/>
      <c r="K32" s="207"/>
      <c r="L32" s="65"/>
    </row>
    <row r="33" spans="1:12" s="61" customFormat="1" ht="50.25" customHeight="1" x14ac:dyDescent="0.25">
      <c r="A33" s="67" t="s">
        <v>296</v>
      </c>
      <c r="B33" s="66" t="s">
        <v>233</v>
      </c>
      <c r="C33" s="182" t="s">
        <v>423</v>
      </c>
      <c r="D33" s="182" t="s">
        <v>423</v>
      </c>
      <c r="E33" s="114"/>
      <c r="F33" s="114"/>
      <c r="G33" s="380" t="s">
        <v>367</v>
      </c>
      <c r="H33" s="380" t="s">
        <v>367</v>
      </c>
      <c r="I33" s="151"/>
      <c r="J33" s="151"/>
      <c r="K33" s="201"/>
      <c r="L33" s="65"/>
    </row>
    <row r="34" spans="1:12" s="61" customFormat="1" ht="34.5" customHeight="1" x14ac:dyDescent="0.25">
      <c r="A34" s="67" t="s">
        <v>297</v>
      </c>
      <c r="B34" s="66" t="s">
        <v>290</v>
      </c>
      <c r="C34" s="182" t="s">
        <v>423</v>
      </c>
      <c r="D34" s="182" t="s">
        <v>423</v>
      </c>
      <c r="E34" s="115" t="s">
        <v>367</v>
      </c>
      <c r="F34" s="115" t="s">
        <v>367</v>
      </c>
      <c r="G34" s="381" t="s">
        <v>367</v>
      </c>
      <c r="H34" s="381" t="s">
        <v>367</v>
      </c>
      <c r="I34" s="151"/>
      <c r="J34" s="151"/>
      <c r="K34" s="208"/>
      <c r="L34" s="65"/>
    </row>
    <row r="35" spans="1:12" s="61" customFormat="1" ht="18" customHeight="1" x14ac:dyDescent="0.25">
      <c r="A35" s="67" t="s">
        <v>298</v>
      </c>
      <c r="B35" s="66" t="s">
        <v>151</v>
      </c>
      <c r="C35" s="182" t="s">
        <v>423</v>
      </c>
      <c r="D35" s="182" t="s">
        <v>423</v>
      </c>
      <c r="E35" s="116"/>
      <c r="F35" s="116"/>
      <c r="G35" s="380">
        <v>45351</v>
      </c>
      <c r="H35" s="380">
        <v>45362</v>
      </c>
      <c r="I35" s="151"/>
      <c r="J35" s="151"/>
      <c r="K35" s="208"/>
      <c r="L35" s="65"/>
    </row>
    <row r="36" spans="1:12" ht="18" customHeight="1" x14ac:dyDescent="0.25">
      <c r="A36" s="67" t="s">
        <v>299</v>
      </c>
      <c r="B36" s="66" t="s">
        <v>282</v>
      </c>
      <c r="C36" s="182" t="s">
        <v>423</v>
      </c>
      <c r="D36" s="182" t="s">
        <v>423</v>
      </c>
      <c r="E36" s="117"/>
      <c r="F36" s="118"/>
      <c r="G36" s="381" t="s">
        <v>367</v>
      </c>
      <c r="H36" s="381" t="s">
        <v>367</v>
      </c>
      <c r="I36" s="151"/>
      <c r="J36" s="151"/>
      <c r="K36" s="65"/>
      <c r="L36" s="65"/>
    </row>
    <row r="37" spans="1:12" ht="18" customHeight="1" x14ac:dyDescent="0.25">
      <c r="A37" s="67" t="s">
        <v>300</v>
      </c>
      <c r="B37" s="66" t="s">
        <v>149</v>
      </c>
      <c r="C37" s="182" t="s">
        <v>423</v>
      </c>
      <c r="D37" s="182" t="s">
        <v>423</v>
      </c>
      <c r="E37" s="117"/>
      <c r="F37" s="118"/>
      <c r="G37" s="380">
        <v>45323</v>
      </c>
      <c r="H37" s="380">
        <v>45351</v>
      </c>
      <c r="I37" s="151"/>
      <c r="J37" s="151"/>
      <c r="K37" s="65"/>
      <c r="L37" s="65"/>
    </row>
    <row r="38" spans="1:12" ht="18" customHeight="1" x14ac:dyDescent="0.25">
      <c r="A38" s="67" t="s">
        <v>523</v>
      </c>
      <c r="B38" s="68" t="s">
        <v>148</v>
      </c>
      <c r="C38" s="184"/>
      <c r="D38" s="184"/>
      <c r="E38" s="119"/>
      <c r="F38" s="119"/>
      <c r="G38" s="382"/>
      <c r="H38" s="382"/>
      <c r="I38" s="151"/>
      <c r="J38" s="151"/>
      <c r="K38" s="65"/>
      <c r="L38" s="65"/>
    </row>
    <row r="39" spans="1:12" ht="54" customHeight="1" x14ac:dyDescent="0.25">
      <c r="A39" s="67">
        <v>2</v>
      </c>
      <c r="B39" s="66" t="s">
        <v>287</v>
      </c>
      <c r="C39" s="182" t="s">
        <v>423</v>
      </c>
      <c r="D39" s="182" t="s">
        <v>423</v>
      </c>
      <c r="E39" s="119"/>
      <c r="F39" s="119"/>
      <c r="G39" s="380">
        <v>45392</v>
      </c>
      <c r="H39" s="380">
        <v>45412</v>
      </c>
      <c r="I39" s="202"/>
      <c r="J39" s="202"/>
      <c r="K39" s="29"/>
      <c r="L39" s="65"/>
    </row>
    <row r="40" spans="1:12" ht="20.25" customHeight="1" x14ac:dyDescent="0.25">
      <c r="A40" s="333" t="s">
        <v>434</v>
      </c>
      <c r="B40" s="66" t="s">
        <v>289</v>
      </c>
      <c r="C40" s="182" t="s">
        <v>423</v>
      </c>
      <c r="D40" s="182" t="s">
        <v>423</v>
      </c>
      <c r="E40" s="119"/>
      <c r="F40" s="119"/>
      <c r="G40" s="383">
        <v>45413</v>
      </c>
      <c r="H40" s="384">
        <v>45474</v>
      </c>
      <c r="I40" s="65"/>
      <c r="J40" s="65"/>
      <c r="K40" s="29"/>
      <c r="L40" s="65"/>
    </row>
    <row r="41" spans="1:12" ht="37.5" customHeight="1" x14ac:dyDescent="0.25">
      <c r="A41" s="333" t="s">
        <v>435</v>
      </c>
      <c r="B41" s="68" t="s">
        <v>365</v>
      </c>
      <c r="C41" s="182"/>
      <c r="D41" s="182"/>
      <c r="E41" s="119"/>
      <c r="F41" s="119"/>
      <c r="G41" s="383"/>
      <c r="H41" s="380"/>
      <c r="I41" s="65"/>
      <c r="J41" s="65"/>
      <c r="K41" s="29"/>
      <c r="L41" s="65"/>
    </row>
    <row r="42" spans="1:12" ht="20.25" customHeight="1" x14ac:dyDescent="0.25">
      <c r="A42" s="336" t="s">
        <v>62</v>
      </c>
      <c r="B42" s="334" t="s">
        <v>288</v>
      </c>
      <c r="C42" s="182" t="s">
        <v>423</v>
      </c>
      <c r="D42" s="182" t="s">
        <v>423</v>
      </c>
      <c r="E42" s="119"/>
      <c r="F42" s="119"/>
      <c r="G42" s="384">
        <v>45429</v>
      </c>
      <c r="H42" s="380">
        <v>45491</v>
      </c>
      <c r="I42" s="151"/>
      <c r="J42" s="151"/>
      <c r="K42" s="186"/>
      <c r="L42" s="29"/>
    </row>
    <row r="43" spans="1:12" ht="20.25" customHeight="1" x14ac:dyDescent="0.25">
      <c r="A43" s="336" t="s">
        <v>439</v>
      </c>
      <c r="B43" s="334" t="s">
        <v>147</v>
      </c>
      <c r="C43" s="182" t="s">
        <v>423</v>
      </c>
      <c r="D43" s="182" t="s">
        <v>423</v>
      </c>
      <c r="E43" s="119"/>
      <c r="F43" s="119"/>
      <c r="G43" s="384">
        <v>45474</v>
      </c>
      <c r="H43" s="380">
        <v>45491</v>
      </c>
      <c r="I43" s="151"/>
      <c r="J43" s="151"/>
      <c r="K43" s="186"/>
      <c r="L43" s="29"/>
    </row>
    <row r="44" spans="1:12" ht="20.25" customHeight="1" x14ac:dyDescent="0.25">
      <c r="A44" s="336" t="s">
        <v>441</v>
      </c>
      <c r="B44" s="334" t="s">
        <v>146</v>
      </c>
      <c r="C44" s="182" t="s">
        <v>423</v>
      </c>
      <c r="D44" s="182" t="s">
        <v>423</v>
      </c>
      <c r="E44" s="119"/>
      <c r="F44" s="119"/>
      <c r="G44" s="380">
        <v>45491</v>
      </c>
      <c r="H44" s="380">
        <v>45583</v>
      </c>
      <c r="I44" s="151"/>
      <c r="J44" s="151"/>
      <c r="K44" s="186"/>
      <c r="L44" s="29"/>
    </row>
    <row r="45" spans="1:12" ht="58.5" customHeight="1" x14ac:dyDescent="0.25">
      <c r="A45" s="336" t="s">
        <v>442</v>
      </c>
      <c r="B45" s="334" t="s">
        <v>292</v>
      </c>
      <c r="C45" s="182" t="s">
        <v>423</v>
      </c>
      <c r="D45" s="182" t="s">
        <v>423</v>
      </c>
      <c r="E45" s="115" t="s">
        <v>367</v>
      </c>
      <c r="F45" s="115" t="s">
        <v>367</v>
      </c>
      <c r="G45" s="385" t="s">
        <v>367</v>
      </c>
      <c r="H45" s="381" t="s">
        <v>367</v>
      </c>
      <c r="I45" s="151"/>
      <c r="J45" s="151"/>
      <c r="K45" s="186"/>
      <c r="L45" s="29"/>
    </row>
    <row r="46" spans="1:12" ht="106.5" customHeight="1" x14ac:dyDescent="0.25">
      <c r="A46" s="336" t="s">
        <v>444</v>
      </c>
      <c r="B46" s="334" t="s">
        <v>291</v>
      </c>
      <c r="C46" s="182" t="s">
        <v>423</v>
      </c>
      <c r="D46" s="182" t="s">
        <v>423</v>
      </c>
      <c r="E46" s="115" t="s">
        <v>367</v>
      </c>
      <c r="F46" s="115" t="s">
        <v>367</v>
      </c>
      <c r="G46" s="385" t="s">
        <v>367</v>
      </c>
      <c r="H46" s="381" t="s">
        <v>367</v>
      </c>
      <c r="I46" s="151"/>
      <c r="J46" s="151"/>
      <c r="K46" s="186"/>
      <c r="L46" s="29"/>
    </row>
    <row r="47" spans="1:12" ht="21.75" customHeight="1" x14ac:dyDescent="0.25">
      <c r="A47" s="336" t="s">
        <v>446</v>
      </c>
      <c r="B47" s="334" t="s">
        <v>145</v>
      </c>
      <c r="C47" s="182" t="s">
        <v>423</v>
      </c>
      <c r="D47" s="182" t="s">
        <v>423</v>
      </c>
      <c r="E47" s="115" t="s">
        <v>367</v>
      </c>
      <c r="F47" s="115" t="s">
        <v>367</v>
      </c>
      <c r="G47" s="380">
        <v>45584</v>
      </c>
      <c r="H47" s="380">
        <v>45615</v>
      </c>
      <c r="I47" s="151"/>
      <c r="J47" s="151"/>
      <c r="K47" s="186"/>
      <c r="L47" s="29"/>
    </row>
    <row r="48" spans="1:12" ht="17.25" customHeight="1" x14ac:dyDescent="0.25">
      <c r="A48" s="336" t="s">
        <v>450</v>
      </c>
      <c r="B48" s="335" t="s">
        <v>144</v>
      </c>
      <c r="C48" s="183"/>
      <c r="D48" s="185"/>
      <c r="E48" s="115"/>
      <c r="F48" s="115"/>
      <c r="G48" s="384"/>
      <c r="H48" s="385"/>
      <c r="I48" s="151"/>
      <c r="J48" s="151"/>
      <c r="K48" s="186"/>
      <c r="L48" s="29"/>
    </row>
    <row r="49" spans="1:12" ht="17.25" customHeight="1" x14ac:dyDescent="0.25">
      <c r="A49" s="332">
        <v>4</v>
      </c>
      <c r="B49" s="334" t="s">
        <v>524</v>
      </c>
      <c r="C49" s="182" t="s">
        <v>423</v>
      </c>
      <c r="D49" s="182" t="s">
        <v>423</v>
      </c>
      <c r="E49" s="115"/>
      <c r="F49" s="115"/>
      <c r="G49" s="386">
        <v>45612</v>
      </c>
      <c r="H49" s="387">
        <v>45615</v>
      </c>
      <c r="I49" s="151"/>
      <c r="J49" s="151"/>
      <c r="K49" s="186"/>
      <c r="L49" s="29"/>
    </row>
    <row r="50" spans="1:12" ht="50.25" customHeight="1" x14ac:dyDescent="0.25">
      <c r="A50" s="336" t="s">
        <v>143</v>
      </c>
      <c r="B50" s="334" t="s">
        <v>395</v>
      </c>
      <c r="C50" s="182" t="s">
        <v>423</v>
      </c>
      <c r="D50" s="182" t="s">
        <v>423</v>
      </c>
      <c r="E50" s="119"/>
      <c r="F50" s="119"/>
      <c r="G50" s="380">
        <v>45615</v>
      </c>
      <c r="H50" s="380">
        <v>45625</v>
      </c>
      <c r="I50" s="151"/>
      <c r="J50" s="151"/>
      <c r="K50" s="186"/>
      <c r="L50" s="29"/>
    </row>
    <row r="51" spans="1:12" ht="51" customHeight="1" x14ac:dyDescent="0.25">
      <c r="A51" s="336" t="s">
        <v>142</v>
      </c>
      <c r="B51" s="334" t="s">
        <v>293</v>
      </c>
      <c r="C51" s="182" t="s">
        <v>423</v>
      </c>
      <c r="D51" s="182" t="s">
        <v>423</v>
      </c>
      <c r="E51" s="119"/>
      <c r="F51" s="119"/>
      <c r="G51" s="385" t="s">
        <v>367</v>
      </c>
      <c r="H51" s="381" t="s">
        <v>367</v>
      </c>
      <c r="I51" s="151"/>
      <c r="J51" s="151"/>
      <c r="K51" s="186"/>
      <c r="L51" s="29"/>
    </row>
    <row r="52" spans="1:12" ht="37.5" customHeight="1" x14ac:dyDescent="0.25">
      <c r="A52" s="336" t="s">
        <v>140</v>
      </c>
      <c r="B52" s="334" t="s">
        <v>141</v>
      </c>
      <c r="C52" s="182" t="s">
        <v>423</v>
      </c>
      <c r="D52" s="182" t="s">
        <v>423</v>
      </c>
      <c r="E52" s="115" t="s">
        <v>367</v>
      </c>
      <c r="F52" s="115" t="s">
        <v>367</v>
      </c>
      <c r="G52" s="384">
        <v>45628</v>
      </c>
      <c r="H52" s="380">
        <v>45657</v>
      </c>
      <c r="I52" s="151"/>
      <c r="J52" s="151"/>
      <c r="K52" s="186"/>
      <c r="L52" s="29"/>
    </row>
    <row r="53" spans="1:12" ht="21.75" customHeight="1" x14ac:dyDescent="0.25">
      <c r="A53" s="336" t="s">
        <v>138</v>
      </c>
      <c r="B53" s="94" t="s">
        <v>294</v>
      </c>
      <c r="C53" s="182" t="s">
        <v>423</v>
      </c>
      <c r="D53" s="182" t="s">
        <v>423</v>
      </c>
      <c r="E53" s="119"/>
      <c r="F53" s="119"/>
      <c r="G53" s="384">
        <v>45628</v>
      </c>
      <c r="H53" s="380">
        <v>45657</v>
      </c>
      <c r="I53" s="151"/>
      <c r="J53" s="151"/>
      <c r="K53" s="186"/>
      <c r="L53" s="29"/>
    </row>
    <row r="54" spans="1:12" ht="31.5" x14ac:dyDescent="0.25">
      <c r="A54" s="336" t="s">
        <v>295</v>
      </c>
      <c r="B54" s="334" t="s">
        <v>139</v>
      </c>
      <c r="C54" s="182" t="s">
        <v>423</v>
      </c>
      <c r="D54" s="182" t="s">
        <v>423</v>
      </c>
      <c r="E54" s="119"/>
      <c r="F54" s="119"/>
      <c r="G54" s="380" t="s">
        <v>367</v>
      </c>
      <c r="H54" s="380" t="s">
        <v>367</v>
      </c>
      <c r="I54" s="151"/>
      <c r="J54" s="151"/>
      <c r="K54" s="186"/>
      <c r="L54" s="29"/>
    </row>
  </sheetData>
  <mergeCells count="21">
    <mergeCell ref="A13:L13"/>
    <mergeCell ref="A8:L8"/>
    <mergeCell ref="A11:L11"/>
    <mergeCell ref="A15:L15"/>
    <mergeCell ref="A16:L16"/>
    <mergeCell ref="A14:L14"/>
    <mergeCell ref="A5:L5"/>
    <mergeCell ref="A7:L7"/>
    <mergeCell ref="A9:L9"/>
    <mergeCell ref="A10:L10"/>
    <mergeCell ref="A12:L12"/>
    <mergeCell ref="A19:L19"/>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86"/>
  <sheetViews>
    <sheetView topLeftCell="A16" zoomScale="55" zoomScaleNormal="55" workbookViewId="0">
      <selection activeCell="C22" sqref="C22:AC85"/>
    </sheetView>
  </sheetViews>
  <sheetFormatPr defaultRowHeight="15.75" x14ac:dyDescent="0.25"/>
  <cols>
    <col min="1" max="1" width="9.140625" style="152"/>
    <col min="2" max="2" width="57.85546875" style="152" customWidth="1"/>
    <col min="3" max="6" width="16.7109375" style="152" customWidth="1"/>
    <col min="7" max="7" width="16.7109375" style="59" customWidth="1"/>
    <col min="8" max="8" width="7.85546875" style="59" customWidth="1"/>
    <col min="9" max="9" width="6.140625" style="59" customWidth="1"/>
    <col min="10" max="10" width="8.7109375" style="59" customWidth="1"/>
    <col min="11" max="11" width="6.7109375" style="59" customWidth="1"/>
    <col min="12" max="12" width="7.7109375" style="59" customWidth="1"/>
    <col min="13" max="13" width="7.140625" style="59" customWidth="1"/>
    <col min="14" max="14" width="8.7109375" style="59" customWidth="1"/>
    <col min="15" max="15" width="6.7109375" style="59" customWidth="1"/>
    <col min="16" max="16" width="11.7109375" style="59" customWidth="1"/>
    <col min="17" max="17" width="5.42578125" style="59" customWidth="1"/>
    <col min="18" max="18" width="13.42578125" style="59" customWidth="1"/>
    <col min="19" max="19" width="7.42578125" style="59" customWidth="1"/>
    <col min="20" max="20" width="9.140625" style="59" customWidth="1"/>
    <col min="21" max="22" width="9.42578125" style="59" customWidth="1"/>
    <col min="23" max="23" width="10" style="59" customWidth="1"/>
    <col min="24" max="24" width="9" style="152" customWidth="1"/>
    <col min="25" max="25" width="9.42578125" style="152" customWidth="1"/>
    <col min="26" max="26" width="8.5703125" style="152" customWidth="1"/>
    <col min="27" max="27" width="9.42578125" style="152" customWidth="1"/>
    <col min="28" max="28" width="15" style="152" customWidth="1"/>
    <col min="29" max="29" width="16.7109375" style="152" customWidth="1"/>
    <col min="30" max="16384" width="9.140625" style="152"/>
  </cols>
  <sheetData>
    <row r="1" spans="1:29" ht="18.75" x14ac:dyDescent="0.25">
      <c r="A1" s="59"/>
      <c r="B1" s="59"/>
      <c r="C1" s="59"/>
      <c r="D1" s="59"/>
      <c r="E1" s="59"/>
      <c r="F1" s="59"/>
      <c r="X1" s="59"/>
      <c r="Y1" s="59"/>
      <c r="AC1" s="125" t="s">
        <v>67</v>
      </c>
    </row>
    <row r="2" spans="1:29" ht="18.75" x14ac:dyDescent="0.3">
      <c r="A2" s="59"/>
      <c r="B2" s="59"/>
      <c r="C2" s="59"/>
      <c r="D2" s="59"/>
      <c r="E2" s="59"/>
      <c r="F2" s="59"/>
      <c r="X2" s="59"/>
      <c r="Y2" s="59"/>
      <c r="AC2" s="121" t="s">
        <v>10</v>
      </c>
    </row>
    <row r="3" spans="1:29" ht="18.75" x14ac:dyDescent="0.3">
      <c r="A3" s="59"/>
      <c r="B3" s="59"/>
      <c r="C3" s="59"/>
      <c r="D3" s="59"/>
      <c r="E3" s="59"/>
      <c r="F3" s="59"/>
      <c r="X3" s="59"/>
      <c r="Y3" s="59"/>
      <c r="AC3" s="121" t="s">
        <v>392</v>
      </c>
    </row>
    <row r="4" spans="1:29" ht="18.75" customHeight="1" x14ac:dyDescent="0.25">
      <c r="A4" s="395" t="s">
        <v>521</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c r="AB4" s="395"/>
      <c r="AC4" s="395"/>
    </row>
    <row r="5" spans="1:29" ht="20.25" x14ac:dyDescent="0.3">
      <c r="A5" s="59"/>
      <c r="B5" s="59"/>
      <c r="C5" s="59"/>
      <c r="D5" s="59"/>
      <c r="E5" s="200"/>
      <c r="X5" s="59"/>
      <c r="Y5" s="59"/>
      <c r="AC5" s="121"/>
    </row>
    <row r="6" spans="1:29" ht="18.75" x14ac:dyDescent="0.25">
      <c r="A6" s="404" t="s">
        <v>9</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row>
    <row r="7" spans="1:29" ht="18.75" x14ac:dyDescent="0.25">
      <c r="A7" s="97"/>
      <c r="B7" s="97"/>
      <c r="C7" s="97"/>
      <c r="D7" s="97"/>
      <c r="E7" s="97"/>
      <c r="F7" s="97"/>
      <c r="G7" s="97"/>
      <c r="H7" s="97"/>
      <c r="I7" s="97"/>
      <c r="J7" s="97"/>
      <c r="K7" s="97"/>
      <c r="L7" s="97"/>
      <c r="M7" s="97"/>
      <c r="N7" s="97"/>
      <c r="O7" s="97"/>
      <c r="P7" s="97"/>
      <c r="Q7" s="97"/>
      <c r="R7" s="97"/>
      <c r="S7" s="97"/>
      <c r="T7" s="97"/>
      <c r="U7" s="97"/>
      <c r="V7" s="64"/>
      <c r="W7" s="64"/>
      <c r="X7" s="64"/>
      <c r="Y7" s="64"/>
      <c r="Z7" s="64"/>
      <c r="AA7" s="64"/>
      <c r="AB7" s="64"/>
      <c r="AC7" s="64"/>
    </row>
    <row r="8" spans="1:29" x14ac:dyDescent="0.25">
      <c r="A8" s="405" t="str">
        <f>'1. паспорт местоположение'!A9</f>
        <v xml:space="preserve">АО "Россети Тюмень" </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row>
    <row r="9" spans="1:29"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x14ac:dyDescent="0.25">
      <c r="A10" s="97"/>
      <c r="B10" s="97"/>
      <c r="C10" s="97"/>
      <c r="D10" s="97"/>
      <c r="E10" s="97"/>
      <c r="F10" s="97"/>
      <c r="G10" s="97"/>
      <c r="H10" s="97"/>
      <c r="I10" s="97"/>
      <c r="J10" s="97"/>
      <c r="K10" s="97"/>
      <c r="L10" s="97"/>
      <c r="M10" s="97"/>
      <c r="N10" s="97"/>
      <c r="O10" s="97"/>
      <c r="P10" s="97"/>
      <c r="Q10" s="97"/>
      <c r="R10" s="97"/>
      <c r="S10" s="97"/>
      <c r="T10" s="97"/>
      <c r="U10" s="97"/>
      <c r="V10" s="64"/>
      <c r="W10" s="64"/>
      <c r="X10" s="64"/>
      <c r="Y10" s="64"/>
      <c r="Z10" s="64"/>
      <c r="AA10" s="64"/>
      <c r="AB10" s="64"/>
      <c r="AC10" s="64"/>
    </row>
    <row r="11" spans="1:29" x14ac:dyDescent="0.25">
      <c r="A11" s="405" t="str">
        <f>'1. паспорт местоположение'!A12:C12</f>
        <v>N_NS1100.KL.0019</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
      <c r="A13" s="11"/>
      <c r="B13" s="11"/>
      <c r="C13" s="11"/>
      <c r="D13" s="11"/>
      <c r="E13" s="11"/>
      <c r="F13" s="11"/>
      <c r="G13" s="11"/>
      <c r="H13" s="11"/>
      <c r="I13" s="11"/>
      <c r="J13" s="11"/>
      <c r="K13" s="11"/>
      <c r="L13" s="11"/>
      <c r="M13" s="11"/>
      <c r="N13" s="11"/>
      <c r="O13" s="11"/>
      <c r="P13" s="11"/>
      <c r="Q13" s="11"/>
      <c r="R13" s="11"/>
      <c r="S13" s="11"/>
      <c r="T13" s="11"/>
      <c r="U13" s="11"/>
      <c r="V13" s="63"/>
      <c r="W13" s="63"/>
      <c r="X13" s="63"/>
      <c r="Y13" s="63"/>
      <c r="Z13" s="63"/>
      <c r="AA13" s="63"/>
      <c r="AB13" s="63"/>
      <c r="AC13" s="63"/>
    </row>
    <row r="14" spans="1:29" ht="39.75" customHeight="1" x14ac:dyDescent="0.25">
      <c r="A14" s="471"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25">
      <c r="A16" s="59"/>
      <c r="X16" s="59"/>
      <c r="Y16" s="59"/>
      <c r="Z16" s="59"/>
      <c r="AA16" s="59"/>
      <c r="AB16" s="59"/>
    </row>
    <row r="17" spans="1:35" x14ac:dyDescent="0.25">
      <c r="A17" s="472" t="s">
        <v>336</v>
      </c>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472"/>
      <c r="AB17" s="472"/>
      <c r="AC17" s="472"/>
    </row>
    <row r="18" spans="1:35" x14ac:dyDescent="0.25">
      <c r="A18" s="59"/>
      <c r="B18" s="59"/>
      <c r="C18" s="59"/>
      <c r="D18" s="59"/>
      <c r="E18" s="59"/>
      <c r="F18" s="59"/>
      <c r="X18" s="59"/>
      <c r="Y18" s="59"/>
      <c r="Z18" s="59"/>
      <c r="AA18" s="59"/>
      <c r="AB18" s="59"/>
    </row>
    <row r="19" spans="1:35" s="219" customFormat="1" ht="33" customHeight="1" x14ac:dyDescent="0.25">
      <c r="A19" s="473" t="s">
        <v>137</v>
      </c>
      <c r="B19" s="473" t="s">
        <v>136</v>
      </c>
      <c r="C19" s="476" t="s">
        <v>135</v>
      </c>
      <c r="D19" s="476"/>
      <c r="E19" s="477" t="s">
        <v>505</v>
      </c>
      <c r="F19" s="477"/>
      <c r="G19" s="478" t="s">
        <v>537</v>
      </c>
      <c r="H19" s="468" t="s">
        <v>533</v>
      </c>
      <c r="I19" s="469"/>
      <c r="J19" s="469"/>
      <c r="K19" s="469"/>
      <c r="L19" s="468" t="s">
        <v>540</v>
      </c>
      <c r="M19" s="469"/>
      <c r="N19" s="469"/>
      <c r="O19" s="469"/>
      <c r="P19" s="468" t="s">
        <v>541</v>
      </c>
      <c r="Q19" s="469"/>
      <c r="R19" s="469"/>
      <c r="S19" s="469"/>
      <c r="T19" s="468" t="s">
        <v>542</v>
      </c>
      <c r="U19" s="469"/>
      <c r="V19" s="469"/>
      <c r="W19" s="469"/>
      <c r="X19" s="468" t="s">
        <v>543</v>
      </c>
      <c r="Y19" s="469"/>
      <c r="Z19" s="469"/>
      <c r="AA19" s="469"/>
      <c r="AB19" s="480" t="s">
        <v>134</v>
      </c>
      <c r="AC19" s="481"/>
    </row>
    <row r="20" spans="1:35" s="219" customFormat="1" ht="99.75" customHeight="1" x14ac:dyDescent="0.25">
      <c r="A20" s="474"/>
      <c r="B20" s="474"/>
      <c r="C20" s="476"/>
      <c r="D20" s="476"/>
      <c r="E20" s="477"/>
      <c r="F20" s="477"/>
      <c r="G20" s="479"/>
      <c r="H20" s="470" t="s">
        <v>2</v>
      </c>
      <c r="I20" s="470"/>
      <c r="J20" s="470" t="s">
        <v>425</v>
      </c>
      <c r="K20" s="470"/>
      <c r="L20" s="470" t="s">
        <v>2</v>
      </c>
      <c r="M20" s="470"/>
      <c r="N20" s="470" t="s">
        <v>425</v>
      </c>
      <c r="O20" s="470"/>
      <c r="P20" s="470" t="s">
        <v>2</v>
      </c>
      <c r="Q20" s="470"/>
      <c r="R20" s="470" t="s">
        <v>425</v>
      </c>
      <c r="S20" s="470"/>
      <c r="T20" s="470" t="s">
        <v>2</v>
      </c>
      <c r="U20" s="470"/>
      <c r="V20" s="470" t="s">
        <v>425</v>
      </c>
      <c r="W20" s="470"/>
      <c r="X20" s="470" t="s">
        <v>2</v>
      </c>
      <c r="Y20" s="470"/>
      <c r="Z20" s="470" t="s">
        <v>425</v>
      </c>
      <c r="AA20" s="470"/>
      <c r="AB20" s="482"/>
      <c r="AC20" s="483"/>
    </row>
    <row r="21" spans="1:35" s="219" customFormat="1" ht="89.25" customHeight="1" x14ac:dyDescent="0.3">
      <c r="A21" s="475"/>
      <c r="B21" s="475"/>
      <c r="C21" s="220" t="s">
        <v>2</v>
      </c>
      <c r="D21" s="220" t="s">
        <v>425</v>
      </c>
      <c r="E21" s="363" t="s">
        <v>538</v>
      </c>
      <c r="F21" s="363" t="s">
        <v>539</v>
      </c>
      <c r="G21" s="465"/>
      <c r="H21" s="364" t="s">
        <v>318</v>
      </c>
      <c r="I21" s="364" t="s">
        <v>319</v>
      </c>
      <c r="J21" s="364" t="s">
        <v>318</v>
      </c>
      <c r="K21" s="364" t="s">
        <v>319</v>
      </c>
      <c r="L21" s="364" t="s">
        <v>318</v>
      </c>
      <c r="M21" s="364" t="s">
        <v>319</v>
      </c>
      <c r="N21" s="364" t="s">
        <v>318</v>
      </c>
      <c r="O21" s="364" t="s">
        <v>544</v>
      </c>
      <c r="P21" s="364" t="s">
        <v>318</v>
      </c>
      <c r="Q21" s="364" t="s">
        <v>319</v>
      </c>
      <c r="R21" s="364" t="s">
        <v>318</v>
      </c>
      <c r="S21" s="364" t="s">
        <v>319</v>
      </c>
      <c r="T21" s="364" t="s">
        <v>318</v>
      </c>
      <c r="U21" s="364" t="s">
        <v>319</v>
      </c>
      <c r="V21" s="364" t="s">
        <v>318</v>
      </c>
      <c r="W21" s="364" t="s">
        <v>319</v>
      </c>
      <c r="X21" s="364" t="s">
        <v>318</v>
      </c>
      <c r="Y21" s="364" t="s">
        <v>319</v>
      </c>
      <c r="Z21" s="364" t="s">
        <v>318</v>
      </c>
      <c r="AA21" s="364" t="s">
        <v>319</v>
      </c>
      <c r="AB21" s="365" t="s">
        <v>506</v>
      </c>
      <c r="AC21" s="365" t="s">
        <v>425</v>
      </c>
      <c r="AE21" s="221"/>
      <c r="AF21" s="221"/>
      <c r="AG21" s="221"/>
      <c r="AH21" s="221"/>
      <c r="AI21" s="222"/>
    </row>
    <row r="22" spans="1:35" s="219" customFormat="1" ht="19.5" customHeight="1" x14ac:dyDescent="0.25">
      <c r="A22" s="218">
        <v>1</v>
      </c>
      <c r="B22" s="218">
        <v>2</v>
      </c>
      <c r="C22" s="218">
        <v>3</v>
      </c>
      <c r="D22" s="218">
        <v>4</v>
      </c>
      <c r="E22" s="218">
        <v>5</v>
      </c>
      <c r="F22" s="218">
        <v>6</v>
      </c>
      <c r="G22" s="218">
        <v>7</v>
      </c>
      <c r="H22" s="218">
        <v>8</v>
      </c>
      <c r="I22" s="218">
        <v>9</v>
      </c>
      <c r="J22" s="218">
        <v>10</v>
      </c>
      <c r="K22" s="218">
        <v>11</v>
      </c>
      <c r="L22" s="218">
        <v>12</v>
      </c>
      <c r="M22" s="218">
        <v>13</v>
      </c>
      <c r="N22" s="218">
        <v>14</v>
      </c>
      <c r="O22" s="218">
        <v>15</v>
      </c>
      <c r="P22" s="218">
        <v>16</v>
      </c>
      <c r="Q22" s="218">
        <v>17</v>
      </c>
      <c r="R22" s="218">
        <v>18</v>
      </c>
      <c r="S22" s="218">
        <v>19</v>
      </c>
      <c r="T22" s="218">
        <v>20</v>
      </c>
      <c r="U22" s="218">
        <v>21</v>
      </c>
      <c r="V22" s="218">
        <v>22</v>
      </c>
      <c r="W22" s="218">
        <v>23</v>
      </c>
      <c r="X22" s="218">
        <v>24</v>
      </c>
      <c r="Y22" s="218">
        <v>25</v>
      </c>
      <c r="Z22" s="218">
        <v>26</v>
      </c>
      <c r="AA22" s="218">
        <v>27</v>
      </c>
      <c r="AB22" s="218">
        <v>28</v>
      </c>
      <c r="AC22" s="218">
        <v>29</v>
      </c>
      <c r="AE22" s="222"/>
      <c r="AF22" s="222"/>
      <c r="AG22" s="222"/>
      <c r="AH22" s="222"/>
      <c r="AI22" s="222"/>
    </row>
    <row r="23" spans="1:35" s="219" customFormat="1" ht="47.25" customHeight="1" x14ac:dyDescent="0.25">
      <c r="A23" s="366">
        <v>1</v>
      </c>
      <c r="B23" s="367" t="s">
        <v>133</v>
      </c>
      <c r="C23" s="368" t="s">
        <v>426</v>
      </c>
      <c r="D23" s="369">
        <v>24.759816979615994</v>
      </c>
      <c r="E23" s="369">
        <v>24.759816979615994</v>
      </c>
      <c r="F23" s="369">
        <v>24.759816979615994</v>
      </c>
      <c r="G23" s="369">
        <v>0</v>
      </c>
      <c r="H23" s="369" t="s">
        <v>426</v>
      </c>
      <c r="I23" s="369"/>
      <c r="J23" s="369">
        <v>7.3307569099999998</v>
      </c>
      <c r="K23" s="369"/>
      <c r="L23" s="369" t="s">
        <v>426</v>
      </c>
      <c r="M23" s="369"/>
      <c r="N23" s="369">
        <v>17.429060069615993</v>
      </c>
      <c r="O23" s="369"/>
      <c r="P23" s="369" t="s">
        <v>426</v>
      </c>
      <c r="Q23" s="369"/>
      <c r="R23" s="369">
        <v>0</v>
      </c>
      <c r="S23" s="369"/>
      <c r="T23" s="369" t="s">
        <v>426</v>
      </c>
      <c r="U23" s="369"/>
      <c r="V23" s="369">
        <v>0</v>
      </c>
      <c r="W23" s="369"/>
      <c r="X23" s="369" t="s">
        <v>426</v>
      </c>
      <c r="Y23" s="369"/>
      <c r="Z23" s="369">
        <v>0</v>
      </c>
      <c r="AA23" s="369"/>
      <c r="AB23" s="369" t="s">
        <v>426</v>
      </c>
      <c r="AC23" s="369">
        <v>24.759816979615991</v>
      </c>
    </row>
    <row r="24" spans="1:35" s="219" customFormat="1" ht="24" customHeight="1" x14ac:dyDescent="0.25">
      <c r="A24" s="370" t="s">
        <v>427</v>
      </c>
      <c r="B24" s="371" t="s">
        <v>132</v>
      </c>
      <c r="C24" s="372"/>
      <c r="D24" s="369"/>
      <c r="E24" s="369"/>
      <c r="F24" s="369"/>
      <c r="G24" s="369">
        <v>0</v>
      </c>
      <c r="H24" s="369" t="s">
        <v>426</v>
      </c>
      <c r="I24" s="369"/>
      <c r="J24" s="369">
        <v>0</v>
      </c>
      <c r="K24" s="369"/>
      <c r="L24" s="369" t="s">
        <v>426</v>
      </c>
      <c r="M24" s="369"/>
      <c r="N24" s="369">
        <v>0</v>
      </c>
      <c r="O24" s="369"/>
      <c r="P24" s="369" t="s">
        <v>426</v>
      </c>
      <c r="Q24" s="369"/>
      <c r="R24" s="369">
        <v>0</v>
      </c>
      <c r="S24" s="369"/>
      <c r="T24" s="369" t="s">
        <v>426</v>
      </c>
      <c r="U24" s="369"/>
      <c r="V24" s="369">
        <v>0</v>
      </c>
      <c r="W24" s="369"/>
      <c r="X24" s="369" t="s">
        <v>426</v>
      </c>
      <c r="Y24" s="369"/>
      <c r="Z24" s="369">
        <v>0</v>
      </c>
      <c r="AA24" s="369"/>
      <c r="AB24" s="369" t="s">
        <v>426</v>
      </c>
      <c r="AC24" s="369">
        <v>0</v>
      </c>
    </row>
    <row r="25" spans="1:35" s="219" customFormat="1" x14ac:dyDescent="0.25">
      <c r="A25" s="370" t="s">
        <v>428</v>
      </c>
      <c r="B25" s="371" t="s">
        <v>131</v>
      </c>
      <c r="C25" s="372"/>
      <c r="D25" s="369"/>
      <c r="E25" s="369"/>
      <c r="F25" s="369"/>
      <c r="G25" s="369">
        <v>0</v>
      </c>
      <c r="H25" s="369" t="s">
        <v>426</v>
      </c>
      <c r="I25" s="369"/>
      <c r="J25" s="369">
        <v>0</v>
      </c>
      <c r="K25" s="369"/>
      <c r="L25" s="369" t="s">
        <v>426</v>
      </c>
      <c r="M25" s="369"/>
      <c r="N25" s="369">
        <v>0</v>
      </c>
      <c r="O25" s="369"/>
      <c r="P25" s="369" t="s">
        <v>426</v>
      </c>
      <c r="Q25" s="369"/>
      <c r="R25" s="369">
        <v>0</v>
      </c>
      <c r="S25" s="369"/>
      <c r="T25" s="369" t="s">
        <v>426</v>
      </c>
      <c r="U25" s="369"/>
      <c r="V25" s="369">
        <v>0</v>
      </c>
      <c r="W25" s="369"/>
      <c r="X25" s="369" t="s">
        <v>426</v>
      </c>
      <c r="Y25" s="369"/>
      <c r="Z25" s="369">
        <v>0</v>
      </c>
      <c r="AA25" s="369"/>
      <c r="AB25" s="369" t="s">
        <v>426</v>
      </c>
      <c r="AC25" s="369">
        <v>0</v>
      </c>
    </row>
    <row r="26" spans="1:35" s="219" customFormat="1" ht="31.5" x14ac:dyDescent="0.25">
      <c r="A26" s="370" t="s">
        <v>429</v>
      </c>
      <c r="B26" s="371" t="s">
        <v>277</v>
      </c>
      <c r="C26" s="372"/>
      <c r="D26" s="369"/>
      <c r="E26" s="369"/>
      <c r="F26" s="369"/>
      <c r="G26" s="369">
        <v>0</v>
      </c>
      <c r="H26" s="369" t="s">
        <v>426</v>
      </c>
      <c r="I26" s="369"/>
      <c r="J26" s="369">
        <v>0</v>
      </c>
      <c r="K26" s="369"/>
      <c r="L26" s="369" t="s">
        <v>426</v>
      </c>
      <c r="M26" s="369"/>
      <c r="N26" s="369">
        <v>0</v>
      </c>
      <c r="O26" s="369"/>
      <c r="P26" s="369" t="s">
        <v>426</v>
      </c>
      <c r="Q26" s="369"/>
      <c r="R26" s="369">
        <v>0</v>
      </c>
      <c r="S26" s="369"/>
      <c r="T26" s="369" t="s">
        <v>426</v>
      </c>
      <c r="U26" s="369"/>
      <c r="V26" s="369">
        <v>0</v>
      </c>
      <c r="W26" s="369"/>
      <c r="X26" s="369" t="s">
        <v>426</v>
      </c>
      <c r="Y26" s="369"/>
      <c r="Z26" s="369">
        <v>0</v>
      </c>
      <c r="AA26" s="369"/>
      <c r="AB26" s="369" t="s">
        <v>426</v>
      </c>
      <c r="AC26" s="369">
        <v>0</v>
      </c>
    </row>
    <row r="27" spans="1:35" s="219" customFormat="1" x14ac:dyDescent="0.25">
      <c r="A27" s="370" t="s">
        <v>430</v>
      </c>
      <c r="B27" s="371" t="s">
        <v>431</v>
      </c>
      <c r="C27" s="372"/>
      <c r="D27" s="369"/>
      <c r="E27" s="369"/>
      <c r="F27" s="369"/>
      <c r="G27" s="369">
        <v>0</v>
      </c>
      <c r="H27" s="369" t="s">
        <v>426</v>
      </c>
      <c r="I27" s="369"/>
      <c r="J27" s="369">
        <v>7.3307569099999998</v>
      </c>
      <c r="K27" s="369"/>
      <c r="L27" s="369" t="s">
        <v>426</v>
      </c>
      <c r="M27" s="369"/>
      <c r="N27" s="369">
        <v>10.968473089999998</v>
      </c>
      <c r="O27" s="369"/>
      <c r="P27" s="369" t="s">
        <v>426</v>
      </c>
      <c r="Q27" s="369"/>
      <c r="R27" s="369">
        <v>0</v>
      </c>
      <c r="S27" s="369"/>
      <c r="T27" s="369" t="s">
        <v>426</v>
      </c>
      <c r="U27" s="369"/>
      <c r="V27" s="369">
        <v>0</v>
      </c>
      <c r="W27" s="369"/>
      <c r="X27" s="369" t="s">
        <v>426</v>
      </c>
      <c r="Y27" s="369"/>
      <c r="Z27" s="369">
        <v>0</v>
      </c>
      <c r="AA27" s="369"/>
      <c r="AB27" s="369" t="s">
        <v>426</v>
      </c>
      <c r="AC27" s="369">
        <v>18.299229999999998</v>
      </c>
    </row>
    <row r="28" spans="1:35" s="219" customFormat="1" x14ac:dyDescent="0.25">
      <c r="A28" s="370" t="s">
        <v>432</v>
      </c>
      <c r="B28" s="223" t="s">
        <v>130</v>
      </c>
      <c r="C28" s="372"/>
      <c r="D28" s="369"/>
      <c r="E28" s="369"/>
      <c r="F28" s="369"/>
      <c r="G28" s="369">
        <v>0</v>
      </c>
      <c r="H28" s="369" t="s">
        <v>426</v>
      </c>
      <c r="I28" s="369"/>
      <c r="J28" s="369">
        <v>0</v>
      </c>
      <c r="K28" s="369"/>
      <c r="L28" s="369" t="s">
        <v>426</v>
      </c>
      <c r="M28" s="369"/>
      <c r="N28" s="369">
        <v>6.4605869796159947</v>
      </c>
      <c r="O28" s="369"/>
      <c r="P28" s="369" t="s">
        <v>426</v>
      </c>
      <c r="Q28" s="369"/>
      <c r="R28" s="369">
        <v>0</v>
      </c>
      <c r="S28" s="369"/>
      <c r="T28" s="369" t="s">
        <v>426</v>
      </c>
      <c r="U28" s="369"/>
      <c r="V28" s="369">
        <v>0</v>
      </c>
      <c r="W28" s="369"/>
      <c r="X28" s="369" t="s">
        <v>426</v>
      </c>
      <c r="Y28" s="369"/>
      <c r="Z28" s="369">
        <v>0</v>
      </c>
      <c r="AA28" s="369"/>
      <c r="AB28" s="369" t="s">
        <v>426</v>
      </c>
      <c r="AC28" s="369">
        <v>6.4605869796159929</v>
      </c>
    </row>
    <row r="29" spans="1:35" s="219" customFormat="1" ht="47.25" x14ac:dyDescent="0.25">
      <c r="A29" s="366" t="s">
        <v>63</v>
      </c>
      <c r="B29" s="367" t="s">
        <v>433</v>
      </c>
      <c r="C29" s="368" t="s">
        <v>426</v>
      </c>
      <c r="D29" s="369">
        <v>20.687174251346661</v>
      </c>
      <c r="E29" s="369">
        <v>20.687174251346661</v>
      </c>
      <c r="F29" s="369">
        <v>20.687174251346661</v>
      </c>
      <c r="G29" s="369">
        <v>0</v>
      </c>
      <c r="H29" s="369" t="s">
        <v>426</v>
      </c>
      <c r="I29" s="369"/>
      <c r="J29" s="369">
        <v>0</v>
      </c>
      <c r="K29" s="369"/>
      <c r="L29" s="369" t="s">
        <v>426</v>
      </c>
      <c r="M29" s="369"/>
      <c r="N29" s="369">
        <v>20.687174251346661</v>
      </c>
      <c r="O29" s="369"/>
      <c r="P29" s="369" t="s">
        <v>426</v>
      </c>
      <c r="Q29" s="369"/>
      <c r="R29" s="369">
        <v>0</v>
      </c>
      <c r="S29" s="369"/>
      <c r="T29" s="369" t="s">
        <v>426</v>
      </c>
      <c r="U29" s="369"/>
      <c r="V29" s="369">
        <v>0</v>
      </c>
      <c r="W29" s="369"/>
      <c r="X29" s="369" t="s">
        <v>426</v>
      </c>
      <c r="Y29" s="369"/>
      <c r="Z29" s="369">
        <v>0</v>
      </c>
      <c r="AA29" s="369"/>
      <c r="AB29" s="369" t="s">
        <v>426</v>
      </c>
      <c r="AC29" s="369">
        <v>20.687174251346661</v>
      </c>
    </row>
    <row r="30" spans="1:35" s="219" customFormat="1" x14ac:dyDescent="0.25">
      <c r="A30" s="366" t="s">
        <v>434</v>
      </c>
      <c r="B30" s="371" t="s">
        <v>129</v>
      </c>
      <c r="C30" s="372" t="s">
        <v>426</v>
      </c>
      <c r="D30" s="369">
        <v>0.58601154771021402</v>
      </c>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v>0</v>
      </c>
      <c r="AC30" s="369">
        <v>0</v>
      </c>
    </row>
    <row r="31" spans="1:35" s="219" customFormat="1" ht="31.5" x14ac:dyDescent="0.25">
      <c r="A31" s="366" t="s">
        <v>435</v>
      </c>
      <c r="B31" s="371" t="s">
        <v>128</v>
      </c>
      <c r="C31" s="372" t="s">
        <v>426</v>
      </c>
      <c r="D31" s="369">
        <v>5.9468645290819184</v>
      </c>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v>0</v>
      </c>
      <c r="AC31" s="369">
        <v>0</v>
      </c>
    </row>
    <row r="32" spans="1:35" s="219" customFormat="1" x14ac:dyDescent="0.25">
      <c r="A32" s="366" t="s">
        <v>436</v>
      </c>
      <c r="B32" s="371" t="s">
        <v>127</v>
      </c>
      <c r="C32" s="372" t="s">
        <v>426</v>
      </c>
      <c r="D32" s="369">
        <v>12.270898707512432</v>
      </c>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v>0</v>
      </c>
      <c r="AC32" s="369">
        <v>0</v>
      </c>
    </row>
    <row r="33" spans="1:29" s="219" customFormat="1" x14ac:dyDescent="0.25">
      <c r="A33" s="366" t="s">
        <v>437</v>
      </c>
      <c r="B33" s="371" t="s">
        <v>126</v>
      </c>
      <c r="C33" s="372" t="s">
        <v>426</v>
      </c>
      <c r="D33" s="369">
        <v>1.8833994670420955</v>
      </c>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v>0</v>
      </c>
      <c r="AC33" s="369">
        <v>0</v>
      </c>
    </row>
    <row r="34" spans="1:29" s="219" customFormat="1" ht="31.5" x14ac:dyDescent="0.25">
      <c r="A34" s="366" t="s">
        <v>62</v>
      </c>
      <c r="B34" s="367" t="s">
        <v>438</v>
      </c>
      <c r="C34" s="368"/>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row>
    <row r="35" spans="1:29" s="219" customFormat="1" ht="31.5" x14ac:dyDescent="0.25">
      <c r="A35" s="370" t="s">
        <v>439</v>
      </c>
      <c r="B35" s="373" t="s">
        <v>440</v>
      </c>
      <c r="C35" s="372"/>
      <c r="D35" s="369"/>
      <c r="E35" s="369"/>
      <c r="F35" s="369"/>
      <c r="G35" s="369">
        <v>0</v>
      </c>
      <c r="H35" s="369" t="s">
        <v>426</v>
      </c>
      <c r="I35" s="374" t="s">
        <v>426</v>
      </c>
      <c r="J35" s="369">
        <v>0</v>
      </c>
      <c r="K35" s="374" t="s">
        <v>368</v>
      </c>
      <c r="L35" s="369" t="s">
        <v>426</v>
      </c>
      <c r="M35" s="374" t="s">
        <v>426</v>
      </c>
      <c r="N35" s="369">
        <v>0</v>
      </c>
      <c r="O35" s="374" t="s">
        <v>368</v>
      </c>
      <c r="P35" s="369" t="s">
        <v>426</v>
      </c>
      <c r="Q35" s="374" t="s">
        <v>426</v>
      </c>
      <c r="R35" s="369">
        <v>0</v>
      </c>
      <c r="S35" s="374" t="s">
        <v>368</v>
      </c>
      <c r="T35" s="369" t="s">
        <v>426</v>
      </c>
      <c r="U35" s="374" t="s">
        <v>426</v>
      </c>
      <c r="V35" s="369">
        <v>0</v>
      </c>
      <c r="W35" s="374" t="s">
        <v>368</v>
      </c>
      <c r="X35" s="369" t="s">
        <v>426</v>
      </c>
      <c r="Y35" s="374" t="s">
        <v>426</v>
      </c>
      <c r="Z35" s="369">
        <v>0</v>
      </c>
      <c r="AA35" s="374" t="s">
        <v>368</v>
      </c>
      <c r="AB35" s="369">
        <v>0</v>
      </c>
      <c r="AC35" s="369">
        <v>0</v>
      </c>
    </row>
    <row r="36" spans="1:29" s="219" customFormat="1" x14ac:dyDescent="0.25">
      <c r="A36" s="370" t="s">
        <v>441</v>
      </c>
      <c r="B36" s="373" t="s">
        <v>124</v>
      </c>
      <c r="C36" s="372"/>
      <c r="D36" s="369"/>
      <c r="E36" s="369"/>
      <c r="F36" s="369"/>
      <c r="G36" s="369">
        <v>0</v>
      </c>
      <c r="H36" s="369" t="s">
        <v>426</v>
      </c>
      <c r="I36" s="374" t="s">
        <v>426</v>
      </c>
      <c r="J36" s="369">
        <v>0</v>
      </c>
      <c r="K36" s="374" t="s">
        <v>368</v>
      </c>
      <c r="L36" s="369" t="s">
        <v>426</v>
      </c>
      <c r="M36" s="374" t="s">
        <v>426</v>
      </c>
      <c r="N36" s="369">
        <v>2.5</v>
      </c>
      <c r="O36" s="374">
        <v>2</v>
      </c>
      <c r="P36" s="369" t="s">
        <v>426</v>
      </c>
      <c r="Q36" s="374" t="s">
        <v>426</v>
      </c>
      <c r="R36" s="369">
        <v>0</v>
      </c>
      <c r="S36" s="374" t="s">
        <v>368</v>
      </c>
      <c r="T36" s="369" t="s">
        <v>426</v>
      </c>
      <c r="U36" s="374" t="s">
        <v>426</v>
      </c>
      <c r="V36" s="369">
        <v>0</v>
      </c>
      <c r="W36" s="374" t="s">
        <v>368</v>
      </c>
      <c r="X36" s="369" t="s">
        <v>426</v>
      </c>
      <c r="Y36" s="374" t="s">
        <v>426</v>
      </c>
      <c r="Z36" s="369">
        <v>0</v>
      </c>
      <c r="AA36" s="374" t="s">
        <v>368</v>
      </c>
      <c r="AB36" s="369">
        <v>0</v>
      </c>
      <c r="AC36" s="369">
        <v>2.5</v>
      </c>
    </row>
    <row r="37" spans="1:29" s="222" customFormat="1" x14ac:dyDescent="0.25">
      <c r="A37" s="370" t="s">
        <v>442</v>
      </c>
      <c r="B37" s="371" t="s">
        <v>443</v>
      </c>
      <c r="C37" s="372"/>
      <c r="D37" s="369"/>
      <c r="E37" s="369"/>
      <c r="F37" s="369"/>
      <c r="G37" s="369">
        <v>0</v>
      </c>
      <c r="H37" s="369" t="s">
        <v>426</v>
      </c>
      <c r="I37" s="374" t="s">
        <v>426</v>
      </c>
      <c r="J37" s="369">
        <v>0</v>
      </c>
      <c r="K37" s="374" t="s">
        <v>368</v>
      </c>
      <c r="L37" s="369" t="s">
        <v>426</v>
      </c>
      <c r="M37" s="374" t="s">
        <v>426</v>
      </c>
      <c r="N37" s="369">
        <v>0</v>
      </c>
      <c r="O37" s="374" t="s">
        <v>368</v>
      </c>
      <c r="P37" s="369" t="s">
        <v>426</v>
      </c>
      <c r="Q37" s="374" t="s">
        <v>426</v>
      </c>
      <c r="R37" s="369">
        <v>0</v>
      </c>
      <c r="S37" s="374" t="s">
        <v>368</v>
      </c>
      <c r="T37" s="369" t="s">
        <v>426</v>
      </c>
      <c r="U37" s="374" t="s">
        <v>426</v>
      </c>
      <c r="V37" s="369">
        <v>0</v>
      </c>
      <c r="W37" s="374" t="s">
        <v>368</v>
      </c>
      <c r="X37" s="369" t="s">
        <v>426</v>
      </c>
      <c r="Y37" s="374" t="s">
        <v>426</v>
      </c>
      <c r="Z37" s="369">
        <v>0</v>
      </c>
      <c r="AA37" s="374" t="s">
        <v>368</v>
      </c>
      <c r="AB37" s="369">
        <v>0</v>
      </c>
      <c r="AC37" s="369">
        <v>0</v>
      </c>
    </row>
    <row r="38" spans="1:29" s="219" customFormat="1" x14ac:dyDescent="0.25">
      <c r="A38" s="370" t="s">
        <v>444</v>
      </c>
      <c r="B38" s="371" t="s">
        <v>445</v>
      </c>
      <c r="C38" s="372"/>
      <c r="D38" s="369"/>
      <c r="E38" s="369"/>
      <c r="F38" s="369"/>
      <c r="G38" s="369">
        <v>0</v>
      </c>
      <c r="H38" s="369" t="s">
        <v>426</v>
      </c>
      <c r="I38" s="374" t="s">
        <v>426</v>
      </c>
      <c r="J38" s="369">
        <v>0</v>
      </c>
      <c r="K38" s="374" t="s">
        <v>368</v>
      </c>
      <c r="L38" s="369" t="s">
        <v>426</v>
      </c>
      <c r="M38" s="374" t="s">
        <v>426</v>
      </c>
      <c r="N38" s="369">
        <v>0.86299999999999999</v>
      </c>
      <c r="O38" s="374">
        <v>2</v>
      </c>
      <c r="P38" s="369" t="s">
        <v>426</v>
      </c>
      <c r="Q38" s="374" t="s">
        <v>426</v>
      </c>
      <c r="R38" s="369">
        <v>0</v>
      </c>
      <c r="S38" s="374" t="s">
        <v>368</v>
      </c>
      <c r="T38" s="369" t="s">
        <v>426</v>
      </c>
      <c r="U38" s="374" t="s">
        <v>426</v>
      </c>
      <c r="V38" s="369">
        <v>0</v>
      </c>
      <c r="W38" s="374" t="s">
        <v>368</v>
      </c>
      <c r="X38" s="369" t="s">
        <v>426</v>
      </c>
      <c r="Y38" s="374" t="s">
        <v>426</v>
      </c>
      <c r="Z38" s="369">
        <v>0</v>
      </c>
      <c r="AA38" s="374" t="s">
        <v>368</v>
      </c>
      <c r="AB38" s="369">
        <v>0</v>
      </c>
      <c r="AC38" s="369">
        <v>0.86299999999999999</v>
      </c>
    </row>
    <row r="39" spans="1:29" s="219" customFormat="1" x14ac:dyDescent="0.25">
      <c r="A39" s="370" t="s">
        <v>446</v>
      </c>
      <c r="B39" s="371" t="s">
        <v>447</v>
      </c>
      <c r="C39" s="372"/>
      <c r="D39" s="369"/>
      <c r="E39" s="369"/>
      <c r="F39" s="369"/>
      <c r="G39" s="369">
        <v>0</v>
      </c>
      <c r="H39" s="369" t="s">
        <v>426</v>
      </c>
      <c r="I39" s="374" t="s">
        <v>426</v>
      </c>
      <c r="J39" s="369">
        <v>0</v>
      </c>
      <c r="K39" s="374" t="s">
        <v>368</v>
      </c>
      <c r="L39" s="369" t="s">
        <v>426</v>
      </c>
      <c r="M39" s="374" t="s">
        <v>426</v>
      </c>
      <c r="N39" s="369">
        <v>2</v>
      </c>
      <c r="O39" s="374">
        <v>2</v>
      </c>
      <c r="P39" s="369" t="s">
        <v>426</v>
      </c>
      <c r="Q39" s="374" t="s">
        <v>426</v>
      </c>
      <c r="R39" s="369">
        <v>0</v>
      </c>
      <c r="S39" s="374" t="s">
        <v>368</v>
      </c>
      <c r="T39" s="369" t="s">
        <v>426</v>
      </c>
      <c r="U39" s="374" t="s">
        <v>426</v>
      </c>
      <c r="V39" s="369">
        <v>0</v>
      </c>
      <c r="W39" s="374" t="s">
        <v>368</v>
      </c>
      <c r="X39" s="369" t="s">
        <v>426</v>
      </c>
      <c r="Y39" s="374" t="s">
        <v>426</v>
      </c>
      <c r="Z39" s="369">
        <v>0</v>
      </c>
      <c r="AA39" s="374" t="s">
        <v>368</v>
      </c>
      <c r="AB39" s="369">
        <v>0</v>
      </c>
      <c r="AC39" s="369">
        <v>2</v>
      </c>
    </row>
    <row r="40" spans="1:29" s="219" customFormat="1" x14ac:dyDescent="0.25">
      <c r="A40" s="370" t="s">
        <v>448</v>
      </c>
      <c r="B40" s="371" t="s">
        <v>449</v>
      </c>
      <c r="C40" s="372"/>
      <c r="D40" s="369"/>
      <c r="E40" s="369"/>
      <c r="F40" s="369"/>
      <c r="G40" s="369">
        <v>0</v>
      </c>
      <c r="H40" s="369" t="s">
        <v>426</v>
      </c>
      <c r="I40" s="374" t="s">
        <v>426</v>
      </c>
      <c r="J40" s="369">
        <v>0</v>
      </c>
      <c r="K40" s="374" t="s">
        <v>368</v>
      </c>
      <c r="L40" s="369" t="s">
        <v>426</v>
      </c>
      <c r="M40" s="374" t="s">
        <v>426</v>
      </c>
      <c r="N40" s="369">
        <v>0</v>
      </c>
      <c r="O40" s="374" t="s">
        <v>368</v>
      </c>
      <c r="P40" s="369" t="s">
        <v>426</v>
      </c>
      <c r="Q40" s="374" t="s">
        <v>426</v>
      </c>
      <c r="R40" s="369">
        <v>0</v>
      </c>
      <c r="S40" s="374" t="s">
        <v>368</v>
      </c>
      <c r="T40" s="369" t="s">
        <v>426</v>
      </c>
      <c r="U40" s="374" t="s">
        <v>426</v>
      </c>
      <c r="V40" s="369">
        <v>0</v>
      </c>
      <c r="W40" s="374" t="s">
        <v>368</v>
      </c>
      <c r="X40" s="369" t="s">
        <v>426</v>
      </c>
      <c r="Y40" s="374" t="s">
        <v>426</v>
      </c>
      <c r="Z40" s="369">
        <v>0</v>
      </c>
      <c r="AA40" s="374" t="s">
        <v>368</v>
      </c>
      <c r="AB40" s="369">
        <v>0</v>
      </c>
      <c r="AC40" s="369">
        <v>0</v>
      </c>
    </row>
    <row r="41" spans="1:29" s="219" customFormat="1" x14ac:dyDescent="0.25">
      <c r="A41" s="370" t="s">
        <v>450</v>
      </c>
      <c r="B41" s="371" t="s">
        <v>451</v>
      </c>
      <c r="C41" s="368"/>
      <c r="D41" s="369"/>
      <c r="E41" s="369"/>
      <c r="F41" s="369"/>
      <c r="G41" s="369">
        <v>0</v>
      </c>
      <c r="H41" s="369" t="s">
        <v>426</v>
      </c>
      <c r="I41" s="374" t="s">
        <v>426</v>
      </c>
      <c r="J41" s="369">
        <v>0</v>
      </c>
      <c r="K41" s="374" t="s">
        <v>368</v>
      </c>
      <c r="L41" s="369" t="s">
        <v>426</v>
      </c>
      <c r="M41" s="374" t="s">
        <v>426</v>
      </c>
      <c r="N41" s="369">
        <v>0</v>
      </c>
      <c r="O41" s="374" t="s">
        <v>368</v>
      </c>
      <c r="P41" s="369" t="s">
        <v>426</v>
      </c>
      <c r="Q41" s="374" t="s">
        <v>426</v>
      </c>
      <c r="R41" s="369">
        <v>0</v>
      </c>
      <c r="S41" s="374" t="s">
        <v>368</v>
      </c>
      <c r="T41" s="369" t="s">
        <v>426</v>
      </c>
      <c r="U41" s="374" t="s">
        <v>426</v>
      </c>
      <c r="V41" s="369">
        <v>0</v>
      </c>
      <c r="W41" s="374" t="s">
        <v>368</v>
      </c>
      <c r="X41" s="369" t="s">
        <v>426</v>
      </c>
      <c r="Y41" s="374" t="s">
        <v>426</v>
      </c>
      <c r="Z41" s="369">
        <v>0</v>
      </c>
      <c r="AA41" s="374" t="s">
        <v>368</v>
      </c>
      <c r="AB41" s="369">
        <v>0</v>
      </c>
      <c r="AC41" s="369">
        <v>0</v>
      </c>
    </row>
    <row r="42" spans="1:29" s="219" customFormat="1" x14ac:dyDescent="0.25">
      <c r="A42" s="370" t="s">
        <v>452</v>
      </c>
      <c r="B42" s="371" t="s">
        <v>453</v>
      </c>
      <c r="C42" s="372"/>
      <c r="D42" s="369"/>
      <c r="E42" s="369"/>
      <c r="F42" s="369"/>
      <c r="G42" s="369">
        <v>0</v>
      </c>
      <c r="H42" s="369" t="s">
        <v>426</v>
      </c>
      <c r="I42" s="374" t="s">
        <v>426</v>
      </c>
      <c r="J42" s="369">
        <v>0</v>
      </c>
      <c r="K42" s="374" t="s">
        <v>368</v>
      </c>
      <c r="L42" s="369" t="s">
        <v>426</v>
      </c>
      <c r="M42" s="374" t="s">
        <v>426</v>
      </c>
      <c r="N42" s="369">
        <v>0</v>
      </c>
      <c r="O42" s="374" t="s">
        <v>368</v>
      </c>
      <c r="P42" s="369" t="s">
        <v>426</v>
      </c>
      <c r="Q42" s="374" t="s">
        <v>426</v>
      </c>
      <c r="R42" s="369">
        <v>0</v>
      </c>
      <c r="S42" s="374" t="s">
        <v>368</v>
      </c>
      <c r="T42" s="369" t="s">
        <v>426</v>
      </c>
      <c r="U42" s="374" t="s">
        <v>426</v>
      </c>
      <c r="V42" s="369">
        <v>0</v>
      </c>
      <c r="W42" s="374" t="s">
        <v>368</v>
      </c>
      <c r="X42" s="369" t="s">
        <v>426</v>
      </c>
      <c r="Y42" s="374" t="s">
        <v>426</v>
      </c>
      <c r="Z42" s="369">
        <v>0</v>
      </c>
      <c r="AA42" s="374" t="s">
        <v>368</v>
      </c>
      <c r="AB42" s="369">
        <v>0</v>
      </c>
      <c r="AC42" s="369">
        <v>0</v>
      </c>
    </row>
    <row r="43" spans="1:29" s="219" customFormat="1" x14ac:dyDescent="0.25">
      <c r="A43" s="370" t="s">
        <v>454</v>
      </c>
      <c r="B43" s="371" t="s">
        <v>455</v>
      </c>
      <c r="C43" s="372"/>
      <c r="D43" s="369"/>
      <c r="E43" s="369"/>
      <c r="F43" s="369"/>
      <c r="G43" s="369">
        <v>0</v>
      </c>
      <c r="H43" s="369" t="s">
        <v>426</v>
      </c>
      <c r="I43" s="374" t="s">
        <v>426</v>
      </c>
      <c r="J43" s="369">
        <v>0</v>
      </c>
      <c r="K43" s="374" t="s">
        <v>368</v>
      </c>
      <c r="L43" s="369" t="s">
        <v>426</v>
      </c>
      <c r="M43" s="374" t="s">
        <v>426</v>
      </c>
      <c r="N43" s="369">
        <v>0</v>
      </c>
      <c r="O43" s="374" t="s">
        <v>368</v>
      </c>
      <c r="P43" s="369" t="s">
        <v>426</v>
      </c>
      <c r="Q43" s="374" t="s">
        <v>426</v>
      </c>
      <c r="R43" s="369">
        <v>0</v>
      </c>
      <c r="S43" s="374" t="s">
        <v>368</v>
      </c>
      <c r="T43" s="369" t="s">
        <v>426</v>
      </c>
      <c r="U43" s="374" t="s">
        <v>426</v>
      </c>
      <c r="V43" s="369">
        <v>0</v>
      </c>
      <c r="W43" s="374" t="s">
        <v>368</v>
      </c>
      <c r="X43" s="369" t="s">
        <v>426</v>
      </c>
      <c r="Y43" s="374" t="s">
        <v>426</v>
      </c>
      <c r="Z43" s="369">
        <v>0</v>
      </c>
      <c r="AA43" s="374" t="s">
        <v>368</v>
      </c>
      <c r="AB43" s="369">
        <v>0</v>
      </c>
      <c r="AC43" s="369">
        <v>0</v>
      </c>
    </row>
    <row r="44" spans="1:29" s="219" customFormat="1" x14ac:dyDescent="0.25">
      <c r="A44" s="370" t="s">
        <v>456</v>
      </c>
      <c r="B44" s="371" t="s">
        <v>457</v>
      </c>
      <c r="C44" s="372"/>
      <c r="D44" s="369"/>
      <c r="E44" s="369"/>
      <c r="F44" s="369"/>
      <c r="G44" s="369">
        <v>0</v>
      </c>
      <c r="H44" s="369" t="s">
        <v>426</v>
      </c>
      <c r="I44" s="374" t="s">
        <v>426</v>
      </c>
      <c r="J44" s="369">
        <v>0</v>
      </c>
      <c r="K44" s="374" t="s">
        <v>368</v>
      </c>
      <c r="L44" s="369" t="s">
        <v>426</v>
      </c>
      <c r="M44" s="374" t="s">
        <v>426</v>
      </c>
      <c r="N44" s="369">
        <v>0</v>
      </c>
      <c r="O44" s="374" t="s">
        <v>368</v>
      </c>
      <c r="P44" s="369" t="s">
        <v>426</v>
      </c>
      <c r="Q44" s="374" t="s">
        <v>426</v>
      </c>
      <c r="R44" s="369">
        <v>0</v>
      </c>
      <c r="S44" s="374" t="s">
        <v>368</v>
      </c>
      <c r="T44" s="369" t="s">
        <v>426</v>
      </c>
      <c r="U44" s="374" t="s">
        <v>426</v>
      </c>
      <c r="V44" s="369">
        <v>0</v>
      </c>
      <c r="W44" s="374" t="s">
        <v>368</v>
      </c>
      <c r="X44" s="369" t="s">
        <v>426</v>
      </c>
      <c r="Y44" s="374" t="s">
        <v>426</v>
      </c>
      <c r="Z44" s="369">
        <v>0</v>
      </c>
      <c r="AA44" s="374" t="s">
        <v>368</v>
      </c>
      <c r="AB44" s="369">
        <v>0</v>
      </c>
      <c r="AC44" s="369">
        <v>0</v>
      </c>
    </row>
    <row r="45" spans="1:29" s="219" customFormat="1" x14ac:dyDescent="0.25">
      <c r="A45" s="370" t="s">
        <v>458</v>
      </c>
      <c r="B45" s="371" t="s">
        <v>459</v>
      </c>
      <c r="C45" s="372"/>
      <c r="D45" s="369"/>
      <c r="E45" s="369"/>
      <c r="F45" s="369"/>
      <c r="G45" s="369">
        <v>0</v>
      </c>
      <c r="H45" s="369" t="s">
        <v>426</v>
      </c>
      <c r="I45" s="374" t="s">
        <v>426</v>
      </c>
      <c r="J45" s="369">
        <v>0</v>
      </c>
      <c r="K45" s="374" t="s">
        <v>368</v>
      </c>
      <c r="L45" s="369" t="s">
        <v>426</v>
      </c>
      <c r="M45" s="374" t="s">
        <v>426</v>
      </c>
      <c r="N45" s="369">
        <v>0</v>
      </c>
      <c r="O45" s="374" t="s">
        <v>368</v>
      </c>
      <c r="P45" s="369" t="s">
        <v>426</v>
      </c>
      <c r="Q45" s="374" t="s">
        <v>426</v>
      </c>
      <c r="R45" s="369">
        <v>0</v>
      </c>
      <c r="S45" s="374" t="s">
        <v>368</v>
      </c>
      <c r="T45" s="369" t="s">
        <v>426</v>
      </c>
      <c r="U45" s="374" t="s">
        <v>426</v>
      </c>
      <c r="V45" s="369">
        <v>0</v>
      </c>
      <c r="W45" s="374" t="s">
        <v>368</v>
      </c>
      <c r="X45" s="369" t="s">
        <v>426</v>
      </c>
      <c r="Y45" s="374" t="s">
        <v>426</v>
      </c>
      <c r="Z45" s="369">
        <v>0</v>
      </c>
      <c r="AA45" s="374" t="s">
        <v>368</v>
      </c>
      <c r="AB45" s="369">
        <v>0</v>
      </c>
      <c r="AC45" s="369">
        <v>0</v>
      </c>
    </row>
    <row r="46" spans="1:29" s="219" customFormat="1" x14ac:dyDescent="0.25">
      <c r="A46" s="366" t="s">
        <v>61</v>
      </c>
      <c r="B46" s="367" t="s">
        <v>125</v>
      </c>
      <c r="C46" s="372"/>
      <c r="D46" s="369"/>
      <c r="E46" s="369"/>
      <c r="F46" s="369"/>
      <c r="G46" s="369"/>
      <c r="H46" s="369"/>
      <c r="I46" s="369"/>
      <c r="J46" s="369"/>
      <c r="K46" s="369"/>
      <c r="L46" s="369"/>
      <c r="M46" s="369"/>
      <c r="N46" s="369"/>
      <c r="O46" s="374"/>
      <c r="P46" s="369"/>
      <c r="Q46" s="369"/>
      <c r="R46" s="369"/>
      <c r="S46" s="369"/>
      <c r="T46" s="369"/>
      <c r="U46" s="369"/>
      <c r="V46" s="369"/>
      <c r="W46" s="369"/>
      <c r="X46" s="369"/>
      <c r="Y46" s="369"/>
      <c r="Z46" s="369"/>
      <c r="AA46" s="369"/>
      <c r="AB46" s="369"/>
      <c r="AC46" s="369"/>
    </row>
    <row r="47" spans="1:29" s="219" customFormat="1" ht="31.5" x14ac:dyDescent="0.25">
      <c r="A47" s="370" t="s">
        <v>460</v>
      </c>
      <c r="B47" s="373" t="s">
        <v>440</v>
      </c>
      <c r="C47" s="368" t="s">
        <v>426</v>
      </c>
      <c r="D47" s="369">
        <v>0</v>
      </c>
      <c r="E47" s="369"/>
      <c r="F47" s="369"/>
      <c r="G47" s="369">
        <v>0</v>
      </c>
      <c r="H47" s="369" t="s">
        <v>426</v>
      </c>
      <c r="I47" s="369"/>
      <c r="J47" s="369">
        <v>0</v>
      </c>
      <c r="K47" s="369"/>
      <c r="L47" s="369" t="s">
        <v>426</v>
      </c>
      <c r="M47" s="369"/>
      <c r="N47" s="369">
        <v>0</v>
      </c>
      <c r="O47" s="369"/>
      <c r="P47" s="369" t="s">
        <v>426</v>
      </c>
      <c r="Q47" s="369"/>
      <c r="R47" s="369">
        <v>0</v>
      </c>
      <c r="S47" s="369"/>
      <c r="T47" s="369" t="s">
        <v>426</v>
      </c>
      <c r="U47" s="369"/>
      <c r="V47" s="369">
        <v>0</v>
      </c>
      <c r="W47" s="369"/>
      <c r="X47" s="369" t="s">
        <v>426</v>
      </c>
      <c r="Y47" s="369"/>
      <c r="Z47" s="369">
        <v>0</v>
      </c>
      <c r="AA47" s="369"/>
      <c r="AB47" s="369">
        <v>0</v>
      </c>
      <c r="AC47" s="369">
        <v>0</v>
      </c>
    </row>
    <row r="48" spans="1:29" s="219" customFormat="1" x14ac:dyDescent="0.25">
      <c r="A48" s="370" t="s">
        <v>461</v>
      </c>
      <c r="B48" s="373" t="s">
        <v>124</v>
      </c>
      <c r="C48" s="368" t="s">
        <v>426</v>
      </c>
      <c r="D48" s="369">
        <v>2.5</v>
      </c>
      <c r="E48" s="369"/>
      <c r="F48" s="369"/>
      <c r="G48" s="369">
        <v>0</v>
      </c>
      <c r="H48" s="369" t="s">
        <v>426</v>
      </c>
      <c r="I48" s="369"/>
      <c r="J48" s="369">
        <v>0</v>
      </c>
      <c r="K48" s="369"/>
      <c r="L48" s="369" t="s">
        <v>426</v>
      </c>
      <c r="M48" s="369"/>
      <c r="N48" s="369">
        <v>2.5</v>
      </c>
      <c r="O48" s="369"/>
      <c r="P48" s="369" t="s">
        <v>426</v>
      </c>
      <c r="Q48" s="369"/>
      <c r="R48" s="369">
        <v>0</v>
      </c>
      <c r="S48" s="369"/>
      <c r="T48" s="369" t="s">
        <v>426</v>
      </c>
      <c r="U48" s="369"/>
      <c r="V48" s="369">
        <v>0</v>
      </c>
      <c r="W48" s="369"/>
      <c r="X48" s="369" t="s">
        <v>426</v>
      </c>
      <c r="Y48" s="369"/>
      <c r="Z48" s="369">
        <v>0</v>
      </c>
      <c r="AA48" s="369"/>
      <c r="AB48" s="369">
        <v>0</v>
      </c>
      <c r="AC48" s="369">
        <v>2.5</v>
      </c>
    </row>
    <row r="49" spans="1:31" s="219" customFormat="1" ht="31.5" x14ac:dyDescent="0.25">
      <c r="A49" s="370" t="s">
        <v>462</v>
      </c>
      <c r="B49" s="371" t="s">
        <v>463</v>
      </c>
      <c r="C49" s="372" t="s">
        <v>426</v>
      </c>
      <c r="D49" s="369">
        <v>0</v>
      </c>
      <c r="E49" s="369"/>
      <c r="F49" s="369"/>
      <c r="G49" s="369">
        <v>0</v>
      </c>
      <c r="H49" s="369" t="s">
        <v>426</v>
      </c>
      <c r="I49" s="369"/>
      <c r="J49" s="369">
        <v>0</v>
      </c>
      <c r="K49" s="369"/>
      <c r="L49" s="369" t="s">
        <v>426</v>
      </c>
      <c r="M49" s="369"/>
      <c r="N49" s="369">
        <v>0</v>
      </c>
      <c r="O49" s="369"/>
      <c r="P49" s="369" t="s">
        <v>426</v>
      </c>
      <c r="Q49" s="369"/>
      <c r="R49" s="369">
        <v>0</v>
      </c>
      <c r="S49" s="369"/>
      <c r="T49" s="369" t="s">
        <v>426</v>
      </c>
      <c r="U49" s="369"/>
      <c r="V49" s="369">
        <v>0</v>
      </c>
      <c r="W49" s="369"/>
      <c r="X49" s="369" t="s">
        <v>426</v>
      </c>
      <c r="Y49" s="369"/>
      <c r="Z49" s="369">
        <v>0</v>
      </c>
      <c r="AA49" s="369"/>
      <c r="AB49" s="369">
        <v>0</v>
      </c>
      <c r="AC49" s="369">
        <v>0</v>
      </c>
    </row>
    <row r="50" spans="1:31" s="219" customFormat="1" ht="35.25" customHeight="1" x14ac:dyDescent="0.25">
      <c r="A50" s="370" t="s">
        <v>464</v>
      </c>
      <c r="B50" s="371" t="s">
        <v>465</v>
      </c>
      <c r="C50" s="372" t="s">
        <v>426</v>
      </c>
      <c r="D50" s="369">
        <v>0</v>
      </c>
      <c r="E50" s="369"/>
      <c r="F50" s="369"/>
      <c r="G50" s="369">
        <v>0</v>
      </c>
      <c r="H50" s="369" t="s">
        <v>426</v>
      </c>
      <c r="I50" s="369"/>
      <c r="J50" s="369">
        <v>0</v>
      </c>
      <c r="K50" s="369"/>
      <c r="L50" s="369" t="s">
        <v>426</v>
      </c>
      <c r="M50" s="369"/>
      <c r="N50" s="369">
        <v>0</v>
      </c>
      <c r="O50" s="369"/>
      <c r="P50" s="369" t="s">
        <v>426</v>
      </c>
      <c r="Q50" s="369"/>
      <c r="R50" s="369">
        <v>0</v>
      </c>
      <c r="S50" s="369"/>
      <c r="T50" s="369" t="s">
        <v>426</v>
      </c>
      <c r="U50" s="369"/>
      <c r="V50" s="369">
        <v>0</v>
      </c>
      <c r="W50" s="369"/>
      <c r="X50" s="369" t="s">
        <v>426</v>
      </c>
      <c r="Y50" s="369"/>
      <c r="Z50" s="369">
        <v>0</v>
      </c>
      <c r="AA50" s="369"/>
      <c r="AB50" s="369">
        <v>0</v>
      </c>
      <c r="AC50" s="369">
        <v>0</v>
      </c>
    </row>
    <row r="51" spans="1:31" s="222" customFormat="1" x14ac:dyDescent="0.25">
      <c r="A51" s="370" t="s">
        <v>466</v>
      </c>
      <c r="B51" s="371" t="s">
        <v>123</v>
      </c>
      <c r="C51" s="372" t="s">
        <v>426</v>
      </c>
      <c r="D51" s="369">
        <v>0</v>
      </c>
      <c r="E51" s="369"/>
      <c r="F51" s="369"/>
      <c r="G51" s="369">
        <v>0</v>
      </c>
      <c r="H51" s="369" t="s">
        <v>426</v>
      </c>
      <c r="I51" s="369"/>
      <c r="J51" s="369">
        <v>0</v>
      </c>
      <c r="K51" s="369"/>
      <c r="L51" s="369" t="s">
        <v>426</v>
      </c>
      <c r="M51" s="369"/>
      <c r="N51" s="369">
        <v>0</v>
      </c>
      <c r="O51" s="369"/>
      <c r="P51" s="369" t="s">
        <v>426</v>
      </c>
      <c r="Q51" s="369"/>
      <c r="R51" s="369">
        <v>0</v>
      </c>
      <c r="S51" s="369"/>
      <c r="T51" s="369" t="s">
        <v>426</v>
      </c>
      <c r="U51" s="369"/>
      <c r="V51" s="369">
        <v>0</v>
      </c>
      <c r="W51" s="369"/>
      <c r="X51" s="369" t="s">
        <v>426</v>
      </c>
      <c r="Y51" s="369"/>
      <c r="Z51" s="369">
        <v>0</v>
      </c>
      <c r="AA51" s="369"/>
      <c r="AB51" s="369">
        <v>0</v>
      </c>
      <c r="AC51" s="369">
        <v>0</v>
      </c>
    </row>
    <row r="52" spans="1:31" s="219" customFormat="1" x14ac:dyDescent="0.25">
      <c r="A52" s="370" t="s">
        <v>467</v>
      </c>
      <c r="B52" s="371" t="s">
        <v>445</v>
      </c>
      <c r="C52" s="372" t="s">
        <v>426</v>
      </c>
      <c r="D52" s="369">
        <v>0.86299999999999999</v>
      </c>
      <c r="E52" s="369"/>
      <c r="F52" s="369"/>
      <c r="G52" s="369">
        <v>0</v>
      </c>
      <c r="H52" s="375" t="s">
        <v>426</v>
      </c>
      <c r="I52" s="369"/>
      <c r="J52" s="369">
        <v>0</v>
      </c>
      <c r="K52" s="369"/>
      <c r="L52" s="369" t="s">
        <v>426</v>
      </c>
      <c r="M52" s="369"/>
      <c r="N52" s="369">
        <v>0.86299999999999999</v>
      </c>
      <c r="O52" s="369"/>
      <c r="P52" s="369" t="s">
        <v>426</v>
      </c>
      <c r="Q52" s="369"/>
      <c r="R52" s="369">
        <v>0</v>
      </c>
      <c r="S52" s="369"/>
      <c r="T52" s="369" t="s">
        <v>426</v>
      </c>
      <c r="U52" s="369"/>
      <c r="V52" s="369">
        <v>0</v>
      </c>
      <c r="W52" s="369"/>
      <c r="X52" s="369" t="s">
        <v>426</v>
      </c>
      <c r="Y52" s="369"/>
      <c r="Z52" s="369">
        <v>0</v>
      </c>
      <c r="AA52" s="369"/>
      <c r="AB52" s="369">
        <v>0</v>
      </c>
      <c r="AC52" s="369">
        <v>0.86299999999999999</v>
      </c>
    </row>
    <row r="53" spans="1:31" s="219" customFormat="1" x14ac:dyDescent="0.25">
      <c r="A53" s="370" t="s">
        <v>468</v>
      </c>
      <c r="B53" s="371" t="s">
        <v>447</v>
      </c>
      <c r="C53" s="372" t="s">
        <v>426</v>
      </c>
      <c r="D53" s="369">
        <v>2</v>
      </c>
      <c r="E53" s="369"/>
      <c r="F53" s="369"/>
      <c r="G53" s="369">
        <v>0</v>
      </c>
      <c r="H53" s="369" t="s">
        <v>426</v>
      </c>
      <c r="I53" s="369"/>
      <c r="J53" s="369">
        <v>0</v>
      </c>
      <c r="K53" s="369"/>
      <c r="L53" s="369" t="s">
        <v>426</v>
      </c>
      <c r="M53" s="369"/>
      <c r="N53" s="369">
        <v>2</v>
      </c>
      <c r="O53" s="369"/>
      <c r="P53" s="369" t="s">
        <v>426</v>
      </c>
      <c r="Q53" s="369"/>
      <c r="R53" s="369">
        <v>0</v>
      </c>
      <c r="S53" s="369"/>
      <c r="T53" s="369" t="s">
        <v>426</v>
      </c>
      <c r="U53" s="369"/>
      <c r="V53" s="369">
        <v>0</v>
      </c>
      <c r="W53" s="369"/>
      <c r="X53" s="369" t="s">
        <v>426</v>
      </c>
      <c r="Y53" s="369"/>
      <c r="Z53" s="369">
        <v>0</v>
      </c>
      <c r="AA53" s="369"/>
      <c r="AB53" s="369">
        <v>0</v>
      </c>
      <c r="AC53" s="369">
        <v>2</v>
      </c>
    </row>
    <row r="54" spans="1:31" s="219" customFormat="1" x14ac:dyDescent="0.25">
      <c r="A54" s="370" t="s">
        <v>469</v>
      </c>
      <c r="B54" s="371" t="s">
        <v>449</v>
      </c>
      <c r="C54" s="372" t="s">
        <v>426</v>
      </c>
      <c r="D54" s="369">
        <v>0</v>
      </c>
      <c r="E54" s="369"/>
      <c r="F54" s="369"/>
      <c r="G54" s="369">
        <v>0</v>
      </c>
      <c r="H54" s="369" t="s">
        <v>426</v>
      </c>
      <c r="I54" s="369"/>
      <c r="J54" s="369">
        <v>0</v>
      </c>
      <c r="K54" s="369"/>
      <c r="L54" s="369" t="s">
        <v>426</v>
      </c>
      <c r="M54" s="369"/>
      <c r="N54" s="369">
        <v>0</v>
      </c>
      <c r="O54" s="369"/>
      <c r="P54" s="369" t="s">
        <v>426</v>
      </c>
      <c r="Q54" s="369"/>
      <c r="R54" s="369">
        <v>0</v>
      </c>
      <c r="S54" s="369"/>
      <c r="T54" s="369" t="s">
        <v>426</v>
      </c>
      <c r="U54" s="369"/>
      <c r="V54" s="369">
        <v>0</v>
      </c>
      <c r="W54" s="369"/>
      <c r="X54" s="369" t="s">
        <v>426</v>
      </c>
      <c r="Y54" s="369"/>
      <c r="Z54" s="369">
        <v>0</v>
      </c>
      <c r="AA54" s="369"/>
      <c r="AB54" s="369">
        <v>0</v>
      </c>
      <c r="AC54" s="369">
        <v>0</v>
      </c>
    </row>
    <row r="55" spans="1:31" s="219" customFormat="1" x14ac:dyDescent="0.25">
      <c r="A55" s="370" t="s">
        <v>470</v>
      </c>
      <c r="B55" s="371" t="s">
        <v>451</v>
      </c>
      <c r="C55" s="368" t="s">
        <v>426</v>
      </c>
      <c r="D55" s="369">
        <v>0</v>
      </c>
      <c r="E55" s="369"/>
      <c r="F55" s="369"/>
      <c r="G55" s="369">
        <v>0</v>
      </c>
      <c r="H55" s="369" t="s">
        <v>426</v>
      </c>
      <c r="I55" s="369"/>
      <c r="J55" s="369">
        <v>0</v>
      </c>
      <c r="K55" s="369"/>
      <c r="L55" s="369" t="s">
        <v>426</v>
      </c>
      <c r="M55" s="369"/>
      <c r="N55" s="369">
        <v>0</v>
      </c>
      <c r="O55" s="369"/>
      <c r="P55" s="369" t="s">
        <v>426</v>
      </c>
      <c r="Q55" s="369"/>
      <c r="R55" s="369">
        <v>0</v>
      </c>
      <c r="S55" s="369"/>
      <c r="T55" s="369" t="s">
        <v>426</v>
      </c>
      <c r="U55" s="369"/>
      <c r="V55" s="369">
        <v>0</v>
      </c>
      <c r="W55" s="369"/>
      <c r="X55" s="369" t="s">
        <v>426</v>
      </c>
      <c r="Y55" s="369"/>
      <c r="Z55" s="369">
        <v>0</v>
      </c>
      <c r="AA55" s="369"/>
      <c r="AB55" s="369">
        <v>0</v>
      </c>
      <c r="AC55" s="369">
        <v>0</v>
      </c>
    </row>
    <row r="56" spans="1:31" s="219" customFormat="1" x14ac:dyDescent="0.25">
      <c r="A56" s="370" t="s">
        <v>471</v>
      </c>
      <c r="B56" s="371" t="s">
        <v>453</v>
      </c>
      <c r="C56" s="368" t="s">
        <v>426</v>
      </c>
      <c r="D56" s="369">
        <v>0</v>
      </c>
      <c r="E56" s="369"/>
      <c r="F56" s="369"/>
      <c r="G56" s="369">
        <v>0</v>
      </c>
      <c r="H56" s="369" t="s">
        <v>426</v>
      </c>
      <c r="I56" s="369"/>
      <c r="J56" s="369">
        <v>0</v>
      </c>
      <c r="K56" s="369"/>
      <c r="L56" s="369" t="s">
        <v>426</v>
      </c>
      <c r="M56" s="369"/>
      <c r="N56" s="369">
        <v>0</v>
      </c>
      <c r="O56" s="369"/>
      <c r="P56" s="369" t="s">
        <v>426</v>
      </c>
      <c r="Q56" s="369"/>
      <c r="R56" s="369">
        <v>0</v>
      </c>
      <c r="S56" s="369"/>
      <c r="T56" s="369" t="s">
        <v>426</v>
      </c>
      <c r="U56" s="369"/>
      <c r="V56" s="369">
        <v>0</v>
      </c>
      <c r="W56" s="369"/>
      <c r="X56" s="369" t="s">
        <v>426</v>
      </c>
      <c r="Y56" s="369"/>
      <c r="Z56" s="369">
        <v>0</v>
      </c>
      <c r="AA56" s="369"/>
      <c r="AB56" s="369">
        <v>0</v>
      </c>
      <c r="AC56" s="369">
        <v>0</v>
      </c>
    </row>
    <row r="57" spans="1:31" s="219" customFormat="1" ht="36.75" customHeight="1" x14ac:dyDescent="0.25">
      <c r="A57" s="370" t="s">
        <v>472</v>
      </c>
      <c r="B57" s="371" t="s">
        <v>455</v>
      </c>
      <c r="C57" s="372" t="s">
        <v>426</v>
      </c>
      <c r="D57" s="369">
        <v>0</v>
      </c>
      <c r="E57" s="369"/>
      <c r="F57" s="369"/>
      <c r="G57" s="369">
        <v>0</v>
      </c>
      <c r="H57" s="369" t="s">
        <v>426</v>
      </c>
      <c r="I57" s="369"/>
      <c r="J57" s="369">
        <v>0</v>
      </c>
      <c r="K57" s="369"/>
      <c r="L57" s="369" t="s">
        <v>426</v>
      </c>
      <c r="M57" s="369"/>
      <c r="N57" s="369">
        <v>0</v>
      </c>
      <c r="O57" s="369"/>
      <c r="P57" s="369" t="s">
        <v>426</v>
      </c>
      <c r="Q57" s="369"/>
      <c r="R57" s="369">
        <v>0</v>
      </c>
      <c r="S57" s="369"/>
      <c r="T57" s="369" t="s">
        <v>426</v>
      </c>
      <c r="U57" s="369"/>
      <c r="V57" s="369">
        <v>0</v>
      </c>
      <c r="W57" s="369"/>
      <c r="X57" s="369" t="s">
        <v>426</v>
      </c>
      <c r="Y57" s="369"/>
      <c r="Z57" s="369">
        <v>0</v>
      </c>
      <c r="AA57" s="369"/>
      <c r="AB57" s="369">
        <v>0</v>
      </c>
      <c r="AC57" s="369">
        <v>0</v>
      </c>
    </row>
    <row r="58" spans="1:31" s="219" customFormat="1" x14ac:dyDescent="0.25">
      <c r="A58" s="370" t="s">
        <v>473</v>
      </c>
      <c r="B58" s="371" t="s">
        <v>457</v>
      </c>
      <c r="C58" s="372" t="s">
        <v>426</v>
      </c>
      <c r="D58" s="369">
        <v>0</v>
      </c>
      <c r="E58" s="369"/>
      <c r="F58" s="369"/>
      <c r="G58" s="369">
        <v>0</v>
      </c>
      <c r="H58" s="369" t="s">
        <v>426</v>
      </c>
      <c r="I58" s="369"/>
      <c r="J58" s="369">
        <v>0</v>
      </c>
      <c r="K58" s="369"/>
      <c r="L58" s="369" t="s">
        <v>426</v>
      </c>
      <c r="M58" s="369"/>
      <c r="N58" s="369">
        <v>0</v>
      </c>
      <c r="O58" s="369"/>
      <c r="P58" s="369" t="s">
        <v>426</v>
      </c>
      <c r="Q58" s="369"/>
      <c r="R58" s="369">
        <v>0</v>
      </c>
      <c r="S58" s="369"/>
      <c r="T58" s="369" t="s">
        <v>426</v>
      </c>
      <c r="U58" s="369"/>
      <c r="V58" s="369">
        <v>0</v>
      </c>
      <c r="W58" s="369"/>
      <c r="X58" s="369" t="s">
        <v>426</v>
      </c>
      <c r="Y58" s="369"/>
      <c r="Z58" s="369">
        <v>0</v>
      </c>
      <c r="AA58" s="369"/>
      <c r="AB58" s="369">
        <v>0</v>
      </c>
      <c r="AC58" s="369">
        <v>0</v>
      </c>
    </row>
    <row r="59" spans="1:31" s="219" customFormat="1" x14ac:dyDescent="0.25">
      <c r="A59" s="370" t="s">
        <v>474</v>
      </c>
      <c r="B59" s="371" t="s">
        <v>459</v>
      </c>
      <c r="C59" s="372" t="s">
        <v>426</v>
      </c>
      <c r="D59" s="369">
        <v>0</v>
      </c>
      <c r="E59" s="369"/>
      <c r="F59" s="369"/>
      <c r="G59" s="369">
        <v>0</v>
      </c>
      <c r="H59" s="369" t="s">
        <v>426</v>
      </c>
      <c r="I59" s="369"/>
      <c r="J59" s="369">
        <v>0</v>
      </c>
      <c r="K59" s="369"/>
      <c r="L59" s="369" t="s">
        <v>426</v>
      </c>
      <c r="M59" s="369"/>
      <c r="N59" s="369">
        <v>0</v>
      </c>
      <c r="O59" s="369"/>
      <c r="P59" s="369" t="s">
        <v>426</v>
      </c>
      <c r="Q59" s="369"/>
      <c r="R59" s="369">
        <v>0</v>
      </c>
      <c r="S59" s="369"/>
      <c r="T59" s="369" t="s">
        <v>426</v>
      </c>
      <c r="U59" s="369"/>
      <c r="V59" s="369">
        <v>0</v>
      </c>
      <c r="W59" s="369"/>
      <c r="X59" s="369" t="s">
        <v>426</v>
      </c>
      <c r="Y59" s="369"/>
      <c r="Z59" s="369">
        <v>0</v>
      </c>
      <c r="AA59" s="369"/>
      <c r="AB59" s="369">
        <v>0</v>
      </c>
      <c r="AC59" s="369">
        <v>0</v>
      </c>
    </row>
    <row r="60" spans="1:31" s="219" customFormat="1" ht="31.5" x14ac:dyDescent="0.25">
      <c r="A60" s="366" t="s">
        <v>59</v>
      </c>
      <c r="B60" s="367" t="s">
        <v>122</v>
      </c>
      <c r="C60" s="372"/>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row>
    <row r="61" spans="1:31" s="219" customFormat="1" x14ac:dyDescent="0.25">
      <c r="A61" s="370" t="s">
        <v>475</v>
      </c>
      <c r="B61" s="371" t="s">
        <v>121</v>
      </c>
      <c r="C61" s="372" t="s">
        <v>426</v>
      </c>
      <c r="D61" s="369">
        <v>20.687174251346661</v>
      </c>
      <c r="E61" s="369"/>
      <c r="F61" s="369"/>
      <c r="G61" s="369">
        <v>0</v>
      </c>
      <c r="H61" s="375" t="s">
        <v>426</v>
      </c>
      <c r="I61" s="369"/>
      <c r="J61" s="369">
        <v>0</v>
      </c>
      <c r="K61" s="369"/>
      <c r="L61" s="369" t="s">
        <v>426</v>
      </c>
      <c r="M61" s="369"/>
      <c r="N61" s="369">
        <v>20.687174251346661</v>
      </c>
      <c r="O61" s="369"/>
      <c r="P61" s="369" t="s">
        <v>426</v>
      </c>
      <c r="Q61" s="369"/>
      <c r="R61" s="369">
        <v>0</v>
      </c>
      <c r="S61" s="369"/>
      <c r="T61" s="369" t="s">
        <v>426</v>
      </c>
      <c r="U61" s="369"/>
      <c r="V61" s="369">
        <v>0</v>
      </c>
      <c r="W61" s="369"/>
      <c r="X61" s="369" t="s">
        <v>426</v>
      </c>
      <c r="Y61" s="369"/>
      <c r="Z61" s="369">
        <v>0</v>
      </c>
      <c r="AA61" s="369"/>
      <c r="AB61" s="369">
        <v>0</v>
      </c>
      <c r="AC61" s="369">
        <v>20.687174251346661</v>
      </c>
    </row>
    <row r="62" spans="1:31" s="219" customFormat="1" x14ac:dyDescent="0.25">
      <c r="A62" s="370" t="s">
        <v>476</v>
      </c>
      <c r="B62" s="371" t="s">
        <v>118</v>
      </c>
      <c r="C62" s="369"/>
      <c r="D62" s="369"/>
      <c r="E62" s="369"/>
      <c r="F62" s="369"/>
      <c r="G62" s="369">
        <v>0</v>
      </c>
      <c r="H62" s="369" t="s">
        <v>426</v>
      </c>
      <c r="I62" s="369"/>
      <c r="J62" s="369">
        <v>0</v>
      </c>
      <c r="K62" s="369"/>
      <c r="L62" s="369" t="s">
        <v>426</v>
      </c>
      <c r="M62" s="369"/>
      <c r="N62" s="369">
        <v>0</v>
      </c>
      <c r="O62" s="369"/>
      <c r="P62" s="369" t="s">
        <v>426</v>
      </c>
      <c r="Q62" s="369"/>
      <c r="R62" s="369">
        <v>0</v>
      </c>
      <c r="S62" s="369"/>
      <c r="T62" s="369" t="s">
        <v>426</v>
      </c>
      <c r="U62" s="369"/>
      <c r="V62" s="369">
        <v>0</v>
      </c>
      <c r="W62" s="369"/>
      <c r="X62" s="369" t="s">
        <v>426</v>
      </c>
      <c r="Y62" s="369"/>
      <c r="Z62" s="369">
        <v>0</v>
      </c>
      <c r="AA62" s="369"/>
      <c r="AB62" s="369">
        <v>0</v>
      </c>
      <c r="AC62" s="369">
        <v>0</v>
      </c>
    </row>
    <row r="63" spans="1:31" s="219" customFormat="1" x14ac:dyDescent="0.25">
      <c r="A63" s="370" t="s">
        <v>477</v>
      </c>
      <c r="B63" s="373" t="s">
        <v>117</v>
      </c>
      <c r="C63" s="369"/>
      <c r="D63" s="369"/>
      <c r="E63" s="369"/>
      <c r="F63" s="369"/>
      <c r="G63" s="369">
        <v>0</v>
      </c>
      <c r="H63" s="369" t="s">
        <v>426</v>
      </c>
      <c r="I63" s="369"/>
      <c r="J63" s="369">
        <v>0</v>
      </c>
      <c r="K63" s="369"/>
      <c r="L63" s="369" t="s">
        <v>426</v>
      </c>
      <c r="M63" s="369"/>
      <c r="N63" s="369">
        <v>2.5</v>
      </c>
      <c r="O63" s="369"/>
      <c r="P63" s="369" t="s">
        <v>426</v>
      </c>
      <c r="Q63" s="369"/>
      <c r="R63" s="369">
        <v>0</v>
      </c>
      <c r="S63" s="369"/>
      <c r="T63" s="369" t="s">
        <v>426</v>
      </c>
      <c r="U63" s="369"/>
      <c r="V63" s="369">
        <v>0</v>
      </c>
      <c r="W63" s="369"/>
      <c r="X63" s="369" t="s">
        <v>426</v>
      </c>
      <c r="Y63" s="369"/>
      <c r="Z63" s="369">
        <v>0</v>
      </c>
      <c r="AA63" s="369"/>
      <c r="AB63" s="369">
        <v>0</v>
      </c>
      <c r="AC63" s="369">
        <v>2.5</v>
      </c>
    </row>
    <row r="64" spans="1:31" s="225" customFormat="1" x14ac:dyDescent="0.25">
      <c r="A64" s="370" t="s">
        <v>478</v>
      </c>
      <c r="B64" s="373" t="s">
        <v>116</v>
      </c>
      <c r="C64" s="369"/>
      <c r="D64" s="369"/>
      <c r="E64" s="369"/>
      <c r="F64" s="369"/>
      <c r="G64" s="369">
        <v>0</v>
      </c>
      <c r="H64" s="369" t="s">
        <v>426</v>
      </c>
      <c r="I64" s="369"/>
      <c r="J64" s="369">
        <v>0</v>
      </c>
      <c r="K64" s="369"/>
      <c r="L64" s="369" t="s">
        <v>426</v>
      </c>
      <c r="M64" s="369"/>
      <c r="N64" s="369">
        <v>0</v>
      </c>
      <c r="O64" s="369"/>
      <c r="P64" s="369" t="s">
        <v>426</v>
      </c>
      <c r="Q64" s="369"/>
      <c r="R64" s="369">
        <v>0</v>
      </c>
      <c r="S64" s="369"/>
      <c r="T64" s="369" t="s">
        <v>426</v>
      </c>
      <c r="U64" s="369"/>
      <c r="V64" s="369">
        <v>0</v>
      </c>
      <c r="W64" s="369"/>
      <c r="X64" s="369" t="s">
        <v>426</v>
      </c>
      <c r="Y64" s="369"/>
      <c r="Z64" s="369">
        <v>0</v>
      </c>
      <c r="AA64" s="369"/>
      <c r="AB64" s="369">
        <v>0</v>
      </c>
      <c r="AC64" s="369">
        <v>0</v>
      </c>
      <c r="AD64" s="224"/>
      <c r="AE64" s="224"/>
    </row>
    <row r="65" spans="1:31" s="225" customFormat="1" x14ac:dyDescent="0.25">
      <c r="A65" s="370" t="s">
        <v>479</v>
      </c>
      <c r="B65" s="373" t="s">
        <v>119</v>
      </c>
      <c r="C65" s="369"/>
      <c r="D65" s="369"/>
      <c r="E65" s="369"/>
      <c r="F65" s="369"/>
      <c r="G65" s="369">
        <v>0</v>
      </c>
      <c r="H65" s="369" t="s">
        <v>426</v>
      </c>
      <c r="I65" s="369"/>
      <c r="J65" s="369">
        <v>0</v>
      </c>
      <c r="K65" s="369"/>
      <c r="L65" s="369" t="s">
        <v>426</v>
      </c>
      <c r="M65" s="369"/>
      <c r="N65" s="369">
        <v>0.86299999999999999</v>
      </c>
      <c r="O65" s="369"/>
      <c r="P65" s="369" t="s">
        <v>426</v>
      </c>
      <c r="Q65" s="369"/>
      <c r="R65" s="369">
        <v>0</v>
      </c>
      <c r="S65" s="369"/>
      <c r="T65" s="369" t="s">
        <v>426</v>
      </c>
      <c r="U65" s="369"/>
      <c r="V65" s="369">
        <v>0</v>
      </c>
      <c r="W65" s="369"/>
      <c r="X65" s="369" t="s">
        <v>426</v>
      </c>
      <c r="Y65" s="369"/>
      <c r="Z65" s="369">
        <v>0</v>
      </c>
      <c r="AA65" s="369"/>
      <c r="AB65" s="369">
        <v>0</v>
      </c>
      <c r="AC65" s="369">
        <v>0.86299999999999999</v>
      </c>
      <c r="AD65" s="226"/>
      <c r="AE65" s="226"/>
    </row>
    <row r="66" spans="1:31" s="225" customFormat="1" x14ac:dyDescent="0.25">
      <c r="A66" s="370" t="s">
        <v>480</v>
      </c>
      <c r="B66" s="373" t="s">
        <v>481</v>
      </c>
      <c r="C66" s="369"/>
      <c r="D66" s="369"/>
      <c r="E66" s="369"/>
      <c r="F66" s="369"/>
      <c r="G66" s="369">
        <v>0</v>
      </c>
      <c r="H66" s="369" t="s">
        <v>426</v>
      </c>
      <c r="I66" s="369"/>
      <c r="J66" s="369">
        <v>0</v>
      </c>
      <c r="K66" s="369"/>
      <c r="L66" s="369" t="s">
        <v>426</v>
      </c>
      <c r="M66" s="369"/>
      <c r="N66" s="369">
        <v>2</v>
      </c>
      <c r="O66" s="369"/>
      <c r="P66" s="369" t="s">
        <v>426</v>
      </c>
      <c r="Q66" s="369"/>
      <c r="R66" s="369">
        <v>0</v>
      </c>
      <c r="S66" s="369"/>
      <c r="T66" s="369" t="s">
        <v>426</v>
      </c>
      <c r="U66" s="369"/>
      <c r="V66" s="369">
        <v>0</v>
      </c>
      <c r="W66" s="369"/>
      <c r="X66" s="369" t="s">
        <v>426</v>
      </c>
      <c r="Y66" s="369"/>
      <c r="Z66" s="369">
        <v>0</v>
      </c>
      <c r="AA66" s="369"/>
      <c r="AB66" s="369">
        <v>0</v>
      </c>
      <c r="AC66" s="369">
        <v>2</v>
      </c>
      <c r="AD66" s="224"/>
      <c r="AE66" s="224"/>
    </row>
    <row r="67" spans="1:31" s="225" customFormat="1" x14ac:dyDescent="0.25">
      <c r="A67" s="370" t="s">
        <v>482</v>
      </c>
      <c r="B67" s="373" t="s">
        <v>483</v>
      </c>
      <c r="C67" s="369"/>
      <c r="D67" s="369"/>
      <c r="E67" s="369"/>
      <c r="F67" s="369"/>
      <c r="G67" s="369">
        <v>0</v>
      </c>
      <c r="H67" s="369" t="s">
        <v>426</v>
      </c>
      <c r="I67" s="369"/>
      <c r="J67" s="369">
        <v>0</v>
      </c>
      <c r="K67" s="369"/>
      <c r="L67" s="369" t="s">
        <v>426</v>
      </c>
      <c r="M67" s="369"/>
      <c r="N67" s="369">
        <v>0</v>
      </c>
      <c r="O67" s="369"/>
      <c r="P67" s="369" t="s">
        <v>426</v>
      </c>
      <c r="Q67" s="369"/>
      <c r="R67" s="369">
        <v>0</v>
      </c>
      <c r="S67" s="369"/>
      <c r="T67" s="369" t="s">
        <v>426</v>
      </c>
      <c r="U67" s="369"/>
      <c r="V67" s="369">
        <v>0</v>
      </c>
      <c r="W67" s="369"/>
      <c r="X67" s="369" t="s">
        <v>426</v>
      </c>
      <c r="Y67" s="369"/>
      <c r="Z67" s="369">
        <v>0</v>
      </c>
      <c r="AA67" s="369"/>
      <c r="AB67" s="369">
        <v>0</v>
      </c>
      <c r="AC67" s="369">
        <v>0</v>
      </c>
      <c r="AD67" s="224"/>
      <c r="AE67" s="224"/>
    </row>
    <row r="68" spans="1:31" s="225" customFormat="1" x14ac:dyDescent="0.25">
      <c r="A68" s="370" t="s">
        <v>484</v>
      </c>
      <c r="B68" s="373" t="s">
        <v>485</v>
      </c>
      <c r="C68" s="369"/>
      <c r="D68" s="369"/>
      <c r="E68" s="369"/>
      <c r="F68" s="369"/>
      <c r="G68" s="369">
        <v>0</v>
      </c>
      <c r="H68" s="369" t="s">
        <v>426</v>
      </c>
      <c r="I68" s="369"/>
      <c r="J68" s="369">
        <v>0</v>
      </c>
      <c r="K68" s="369"/>
      <c r="L68" s="369" t="s">
        <v>426</v>
      </c>
      <c r="M68" s="369"/>
      <c r="N68" s="369">
        <v>0</v>
      </c>
      <c r="O68" s="369"/>
      <c r="P68" s="369" t="s">
        <v>426</v>
      </c>
      <c r="Q68" s="369"/>
      <c r="R68" s="369">
        <v>0</v>
      </c>
      <c r="S68" s="369"/>
      <c r="T68" s="369" t="s">
        <v>426</v>
      </c>
      <c r="U68" s="369"/>
      <c r="V68" s="369">
        <v>0</v>
      </c>
      <c r="W68" s="369"/>
      <c r="X68" s="369" t="s">
        <v>426</v>
      </c>
      <c r="Y68" s="369"/>
      <c r="Z68" s="369">
        <v>0</v>
      </c>
      <c r="AA68" s="369"/>
      <c r="AB68" s="369">
        <v>0</v>
      </c>
      <c r="AC68" s="369">
        <v>0</v>
      </c>
      <c r="AD68" s="224"/>
      <c r="AE68" s="224"/>
    </row>
    <row r="69" spans="1:31" s="225" customFormat="1" ht="36.75" customHeight="1" x14ac:dyDescent="0.25">
      <c r="A69" s="370" t="s">
        <v>486</v>
      </c>
      <c r="B69" s="373" t="s">
        <v>487</v>
      </c>
      <c r="C69" s="369"/>
      <c r="D69" s="369"/>
      <c r="E69" s="369"/>
      <c r="F69" s="369"/>
      <c r="G69" s="369">
        <v>0</v>
      </c>
      <c r="H69" s="369" t="s">
        <v>426</v>
      </c>
      <c r="I69" s="369"/>
      <c r="J69" s="369">
        <v>0</v>
      </c>
      <c r="K69" s="369"/>
      <c r="L69" s="369" t="s">
        <v>426</v>
      </c>
      <c r="M69" s="369"/>
      <c r="N69" s="369">
        <v>0</v>
      </c>
      <c r="O69" s="369"/>
      <c r="P69" s="369" t="s">
        <v>426</v>
      </c>
      <c r="Q69" s="369"/>
      <c r="R69" s="369">
        <v>0</v>
      </c>
      <c r="S69" s="369"/>
      <c r="T69" s="369" t="s">
        <v>426</v>
      </c>
      <c r="U69" s="369"/>
      <c r="V69" s="369">
        <v>0</v>
      </c>
      <c r="W69" s="369"/>
      <c r="X69" s="369" t="s">
        <v>426</v>
      </c>
      <c r="Y69" s="369"/>
      <c r="Z69" s="369">
        <v>0</v>
      </c>
      <c r="AA69" s="369"/>
      <c r="AB69" s="369">
        <v>0</v>
      </c>
      <c r="AC69" s="369">
        <v>0</v>
      </c>
      <c r="AD69" s="224"/>
      <c r="AE69" s="224"/>
    </row>
    <row r="70" spans="1:31" s="225" customFormat="1" x14ac:dyDescent="0.25">
      <c r="A70" s="370" t="s">
        <v>488</v>
      </c>
      <c r="B70" s="373" t="s">
        <v>489</v>
      </c>
      <c r="C70" s="369"/>
      <c r="D70" s="369"/>
      <c r="E70" s="369"/>
      <c r="F70" s="369"/>
      <c r="G70" s="369">
        <v>0</v>
      </c>
      <c r="H70" s="369" t="s">
        <v>426</v>
      </c>
      <c r="I70" s="369"/>
      <c r="J70" s="369">
        <v>0</v>
      </c>
      <c r="K70" s="369"/>
      <c r="L70" s="369" t="s">
        <v>426</v>
      </c>
      <c r="M70" s="369"/>
      <c r="N70" s="369">
        <v>0</v>
      </c>
      <c r="O70" s="369"/>
      <c r="P70" s="369" t="s">
        <v>426</v>
      </c>
      <c r="Q70" s="369"/>
      <c r="R70" s="369">
        <v>0</v>
      </c>
      <c r="S70" s="369"/>
      <c r="T70" s="369" t="s">
        <v>426</v>
      </c>
      <c r="U70" s="369"/>
      <c r="V70" s="369">
        <v>0</v>
      </c>
      <c r="W70" s="369"/>
      <c r="X70" s="369" t="s">
        <v>426</v>
      </c>
      <c r="Y70" s="369"/>
      <c r="Z70" s="369">
        <v>0</v>
      </c>
      <c r="AA70" s="369"/>
      <c r="AB70" s="369">
        <v>0</v>
      </c>
      <c r="AC70" s="369">
        <v>0</v>
      </c>
      <c r="AD70" s="224"/>
      <c r="AE70" s="224"/>
    </row>
    <row r="71" spans="1:31" s="225" customFormat="1" x14ac:dyDescent="0.25">
      <c r="A71" s="370" t="s">
        <v>490</v>
      </c>
      <c r="B71" s="373" t="s">
        <v>491</v>
      </c>
      <c r="C71" s="369"/>
      <c r="D71" s="369"/>
      <c r="E71" s="369"/>
      <c r="F71" s="369"/>
      <c r="G71" s="369">
        <v>0</v>
      </c>
      <c r="H71" s="369" t="s">
        <v>426</v>
      </c>
      <c r="I71" s="369"/>
      <c r="J71" s="369">
        <v>0</v>
      </c>
      <c r="K71" s="369"/>
      <c r="L71" s="369" t="s">
        <v>426</v>
      </c>
      <c r="M71" s="369"/>
      <c r="N71" s="369">
        <v>0</v>
      </c>
      <c r="O71" s="369"/>
      <c r="P71" s="369" t="s">
        <v>426</v>
      </c>
      <c r="Q71" s="369"/>
      <c r="R71" s="369">
        <v>0</v>
      </c>
      <c r="S71" s="369"/>
      <c r="T71" s="369" t="s">
        <v>426</v>
      </c>
      <c r="U71" s="369"/>
      <c r="V71" s="369">
        <v>0</v>
      </c>
      <c r="W71" s="369"/>
      <c r="X71" s="369" t="s">
        <v>426</v>
      </c>
      <c r="Y71" s="369"/>
      <c r="Z71" s="369">
        <v>0</v>
      </c>
      <c r="AA71" s="369"/>
      <c r="AB71" s="369">
        <v>0</v>
      </c>
      <c r="AC71" s="369">
        <v>0</v>
      </c>
      <c r="AD71" s="224"/>
      <c r="AE71" s="224"/>
    </row>
    <row r="72" spans="1:31" s="225" customFormat="1" x14ac:dyDescent="0.25">
      <c r="A72" s="370" t="s">
        <v>492</v>
      </c>
      <c r="B72" s="373" t="s">
        <v>493</v>
      </c>
      <c r="C72" s="369"/>
      <c r="D72" s="369"/>
      <c r="E72" s="369"/>
      <c r="F72" s="369"/>
      <c r="G72" s="369">
        <v>0</v>
      </c>
      <c r="H72" s="369" t="s">
        <v>426</v>
      </c>
      <c r="I72" s="369"/>
      <c r="J72" s="369">
        <v>0</v>
      </c>
      <c r="K72" s="369"/>
      <c r="L72" s="369" t="s">
        <v>426</v>
      </c>
      <c r="M72" s="369"/>
      <c r="N72" s="369">
        <v>0</v>
      </c>
      <c r="O72" s="369"/>
      <c r="P72" s="369" t="s">
        <v>426</v>
      </c>
      <c r="Q72" s="369"/>
      <c r="R72" s="369">
        <v>0</v>
      </c>
      <c r="S72" s="369"/>
      <c r="T72" s="369" t="s">
        <v>426</v>
      </c>
      <c r="U72" s="369"/>
      <c r="V72" s="369">
        <v>0</v>
      </c>
      <c r="W72" s="369"/>
      <c r="X72" s="369" t="s">
        <v>426</v>
      </c>
      <c r="Y72" s="369"/>
      <c r="Z72" s="369">
        <v>0</v>
      </c>
      <c r="AA72" s="369"/>
      <c r="AB72" s="369">
        <v>0</v>
      </c>
      <c r="AC72" s="369">
        <v>0</v>
      </c>
      <c r="AD72" s="224"/>
      <c r="AE72" s="224"/>
    </row>
    <row r="73" spans="1:31" s="225" customFormat="1" ht="51.75" customHeight="1" x14ac:dyDescent="0.25">
      <c r="A73" s="366" t="s">
        <v>58</v>
      </c>
      <c r="B73" s="376" t="s">
        <v>165</v>
      </c>
      <c r="C73" s="369"/>
      <c r="D73" s="369"/>
      <c r="E73" s="369"/>
      <c r="F73" s="369"/>
      <c r="G73" s="369">
        <v>0</v>
      </c>
      <c r="H73" s="369" t="s">
        <v>426</v>
      </c>
      <c r="I73" s="369"/>
      <c r="J73" s="369">
        <v>0</v>
      </c>
      <c r="K73" s="369"/>
      <c r="L73" s="369" t="s">
        <v>426</v>
      </c>
      <c r="M73" s="369"/>
      <c r="N73" s="369">
        <v>0</v>
      </c>
      <c r="O73" s="369"/>
      <c r="P73" s="369" t="s">
        <v>426</v>
      </c>
      <c r="Q73" s="369"/>
      <c r="R73" s="369">
        <v>0</v>
      </c>
      <c r="S73" s="369"/>
      <c r="T73" s="369" t="s">
        <v>426</v>
      </c>
      <c r="U73" s="369"/>
      <c r="V73" s="369">
        <v>0</v>
      </c>
      <c r="W73" s="369"/>
      <c r="X73" s="369" t="s">
        <v>426</v>
      </c>
      <c r="Y73" s="369"/>
      <c r="Z73" s="369">
        <v>0</v>
      </c>
      <c r="AA73" s="369"/>
      <c r="AB73" s="369">
        <v>0</v>
      </c>
      <c r="AC73" s="369">
        <v>0</v>
      </c>
      <c r="AD73" s="224"/>
      <c r="AE73" s="224"/>
    </row>
    <row r="74" spans="1:31" s="225" customFormat="1" ht="21.75" customHeight="1" x14ac:dyDescent="0.25">
      <c r="A74" s="366" t="s">
        <v>56</v>
      </c>
      <c r="B74" s="367" t="s">
        <v>120</v>
      </c>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224"/>
      <c r="AE74" s="224"/>
    </row>
    <row r="75" spans="1:31" s="225" customFormat="1" ht="23.25" customHeight="1" x14ac:dyDescent="0.25">
      <c r="A75" s="370" t="s">
        <v>494</v>
      </c>
      <c r="B75" s="373" t="s">
        <v>440</v>
      </c>
      <c r="C75" s="369"/>
      <c r="D75" s="369"/>
      <c r="E75" s="369"/>
      <c r="F75" s="369"/>
      <c r="G75" s="369">
        <v>0</v>
      </c>
      <c r="H75" s="369" t="s">
        <v>426</v>
      </c>
      <c r="I75" s="369"/>
      <c r="J75" s="369">
        <v>0</v>
      </c>
      <c r="K75" s="369"/>
      <c r="L75" s="369" t="s">
        <v>426</v>
      </c>
      <c r="M75" s="369"/>
      <c r="N75" s="369">
        <v>0</v>
      </c>
      <c r="O75" s="369"/>
      <c r="P75" s="369" t="s">
        <v>426</v>
      </c>
      <c r="Q75" s="369"/>
      <c r="R75" s="369">
        <v>0</v>
      </c>
      <c r="S75" s="369"/>
      <c r="T75" s="369" t="s">
        <v>426</v>
      </c>
      <c r="U75" s="369"/>
      <c r="V75" s="369">
        <v>0</v>
      </c>
      <c r="W75" s="369"/>
      <c r="X75" s="369" t="s">
        <v>426</v>
      </c>
      <c r="Y75" s="369"/>
      <c r="Z75" s="369">
        <v>0</v>
      </c>
      <c r="AA75" s="369"/>
      <c r="AB75" s="369">
        <v>0</v>
      </c>
      <c r="AC75" s="369">
        <v>0</v>
      </c>
      <c r="AD75" s="224"/>
      <c r="AE75" s="224"/>
    </row>
    <row r="76" spans="1:31" s="225" customFormat="1" ht="18.75" customHeight="1" x14ac:dyDescent="0.25">
      <c r="A76" s="370" t="s">
        <v>495</v>
      </c>
      <c r="B76" s="373" t="s">
        <v>124</v>
      </c>
      <c r="C76" s="369"/>
      <c r="D76" s="369"/>
      <c r="E76" s="369"/>
      <c r="F76" s="369"/>
      <c r="G76" s="369">
        <v>0</v>
      </c>
      <c r="H76" s="369" t="s">
        <v>426</v>
      </c>
      <c r="I76" s="369"/>
      <c r="J76" s="369">
        <v>0</v>
      </c>
      <c r="K76" s="369"/>
      <c r="L76" s="369" t="s">
        <v>426</v>
      </c>
      <c r="M76" s="369"/>
      <c r="N76" s="369">
        <v>0</v>
      </c>
      <c r="O76" s="369"/>
      <c r="P76" s="369" t="s">
        <v>426</v>
      </c>
      <c r="Q76" s="369"/>
      <c r="R76" s="369">
        <v>0</v>
      </c>
      <c r="S76" s="369"/>
      <c r="T76" s="369" t="s">
        <v>426</v>
      </c>
      <c r="U76" s="369"/>
      <c r="V76" s="369">
        <v>0</v>
      </c>
      <c r="W76" s="369"/>
      <c r="X76" s="369" t="s">
        <v>426</v>
      </c>
      <c r="Y76" s="369"/>
      <c r="Z76" s="369">
        <v>0</v>
      </c>
      <c r="AA76" s="369"/>
      <c r="AB76" s="369">
        <v>0</v>
      </c>
      <c r="AC76" s="369">
        <v>0</v>
      </c>
      <c r="AD76" s="224"/>
      <c r="AE76" s="224"/>
    </row>
    <row r="77" spans="1:31" s="225" customFormat="1" x14ac:dyDescent="0.25">
      <c r="A77" s="370" t="s">
        <v>496</v>
      </c>
      <c r="B77" s="371" t="s">
        <v>370</v>
      </c>
      <c r="C77" s="369"/>
      <c r="D77" s="369"/>
      <c r="E77" s="369"/>
      <c r="F77" s="369"/>
      <c r="G77" s="369">
        <v>0</v>
      </c>
      <c r="H77" s="369" t="s">
        <v>426</v>
      </c>
      <c r="I77" s="369"/>
      <c r="J77" s="369">
        <v>0</v>
      </c>
      <c r="K77" s="369"/>
      <c r="L77" s="369" t="s">
        <v>426</v>
      </c>
      <c r="M77" s="369"/>
      <c r="N77" s="369">
        <v>0</v>
      </c>
      <c r="O77" s="369"/>
      <c r="P77" s="369" t="s">
        <v>426</v>
      </c>
      <c r="Q77" s="369"/>
      <c r="R77" s="369">
        <v>0</v>
      </c>
      <c r="S77" s="369"/>
      <c r="T77" s="369" t="s">
        <v>426</v>
      </c>
      <c r="U77" s="369"/>
      <c r="V77" s="369">
        <v>0</v>
      </c>
      <c r="W77" s="369"/>
      <c r="X77" s="369" t="s">
        <v>426</v>
      </c>
      <c r="Y77" s="369"/>
      <c r="Z77" s="369">
        <v>0</v>
      </c>
      <c r="AA77" s="369"/>
      <c r="AB77" s="369">
        <v>0</v>
      </c>
      <c r="AC77" s="369">
        <v>0</v>
      </c>
      <c r="AD77" s="224"/>
      <c r="AE77" s="224"/>
    </row>
    <row r="78" spans="1:31" s="225" customFormat="1" x14ac:dyDescent="0.25">
      <c r="A78" s="370" t="s">
        <v>497</v>
      </c>
      <c r="B78" s="371" t="s">
        <v>445</v>
      </c>
      <c r="C78" s="227"/>
      <c r="D78" s="377"/>
      <c r="E78" s="378"/>
      <c r="F78" s="378"/>
      <c r="G78" s="369">
        <v>0</v>
      </c>
      <c r="H78" s="369" t="s">
        <v>426</v>
      </c>
      <c r="I78" s="377"/>
      <c r="J78" s="369">
        <v>0</v>
      </c>
      <c r="K78" s="377"/>
      <c r="L78" s="369" t="s">
        <v>426</v>
      </c>
      <c r="M78" s="377"/>
      <c r="N78" s="369">
        <v>0</v>
      </c>
      <c r="O78" s="377"/>
      <c r="P78" s="369" t="s">
        <v>426</v>
      </c>
      <c r="Q78" s="377"/>
      <c r="R78" s="369">
        <v>0</v>
      </c>
      <c r="S78" s="377"/>
      <c r="T78" s="369" t="s">
        <v>426</v>
      </c>
      <c r="U78" s="377"/>
      <c r="V78" s="369">
        <v>0</v>
      </c>
      <c r="W78" s="377"/>
      <c r="X78" s="369" t="s">
        <v>426</v>
      </c>
      <c r="Y78" s="377"/>
      <c r="Z78" s="369">
        <v>0</v>
      </c>
      <c r="AA78" s="377"/>
      <c r="AB78" s="369">
        <v>0</v>
      </c>
      <c r="AC78" s="369">
        <v>0</v>
      </c>
      <c r="AD78" s="224"/>
      <c r="AE78" s="224"/>
    </row>
    <row r="79" spans="1:31" s="225" customFormat="1" x14ac:dyDescent="0.25">
      <c r="A79" s="370" t="s">
        <v>498</v>
      </c>
      <c r="B79" s="371" t="s">
        <v>447</v>
      </c>
      <c r="C79" s="227"/>
      <c r="D79" s="377"/>
      <c r="E79" s="378"/>
      <c r="F79" s="378"/>
      <c r="G79" s="369">
        <v>0</v>
      </c>
      <c r="H79" s="369" t="s">
        <v>426</v>
      </c>
      <c r="I79" s="377"/>
      <c r="J79" s="369">
        <v>0</v>
      </c>
      <c r="K79" s="377"/>
      <c r="L79" s="369" t="s">
        <v>426</v>
      </c>
      <c r="M79" s="377"/>
      <c r="N79" s="369">
        <v>0</v>
      </c>
      <c r="O79" s="377"/>
      <c r="P79" s="369" t="s">
        <v>426</v>
      </c>
      <c r="Q79" s="377"/>
      <c r="R79" s="369">
        <v>0</v>
      </c>
      <c r="S79" s="377"/>
      <c r="T79" s="369" t="s">
        <v>426</v>
      </c>
      <c r="U79" s="377"/>
      <c r="V79" s="369">
        <v>0</v>
      </c>
      <c r="W79" s="377"/>
      <c r="X79" s="369" t="s">
        <v>426</v>
      </c>
      <c r="Y79" s="377"/>
      <c r="Z79" s="369">
        <v>0</v>
      </c>
      <c r="AA79" s="377"/>
      <c r="AB79" s="369">
        <v>0</v>
      </c>
      <c r="AC79" s="369">
        <v>0</v>
      </c>
    </row>
    <row r="80" spans="1:31" s="225" customFormat="1" x14ac:dyDescent="0.25">
      <c r="A80" s="370" t="s">
        <v>499</v>
      </c>
      <c r="B80" s="371" t="s">
        <v>449</v>
      </c>
      <c r="C80" s="227"/>
      <c r="D80" s="377"/>
      <c r="E80" s="378"/>
      <c r="F80" s="378"/>
      <c r="G80" s="369">
        <v>0</v>
      </c>
      <c r="H80" s="369" t="s">
        <v>426</v>
      </c>
      <c r="I80" s="377"/>
      <c r="J80" s="369">
        <v>0</v>
      </c>
      <c r="K80" s="377"/>
      <c r="L80" s="369" t="s">
        <v>426</v>
      </c>
      <c r="M80" s="377"/>
      <c r="N80" s="369">
        <v>0</v>
      </c>
      <c r="O80" s="377"/>
      <c r="P80" s="369" t="s">
        <v>426</v>
      </c>
      <c r="Q80" s="377"/>
      <c r="R80" s="369">
        <v>0</v>
      </c>
      <c r="S80" s="377"/>
      <c r="T80" s="369" t="s">
        <v>426</v>
      </c>
      <c r="U80" s="377"/>
      <c r="V80" s="369">
        <v>0</v>
      </c>
      <c r="W80" s="377"/>
      <c r="X80" s="369" t="s">
        <v>426</v>
      </c>
      <c r="Y80" s="377"/>
      <c r="Z80" s="369">
        <v>0</v>
      </c>
      <c r="AA80" s="377"/>
      <c r="AB80" s="369">
        <v>0</v>
      </c>
      <c r="AC80" s="369">
        <v>0</v>
      </c>
    </row>
    <row r="81" spans="1:29" s="225" customFormat="1" x14ac:dyDescent="0.25">
      <c r="A81" s="370" t="s">
        <v>500</v>
      </c>
      <c r="B81" s="371" t="s">
        <v>451</v>
      </c>
      <c r="C81" s="227"/>
      <c r="D81" s="377"/>
      <c r="E81" s="378"/>
      <c r="F81" s="378"/>
      <c r="G81" s="369">
        <v>0</v>
      </c>
      <c r="H81" s="369" t="s">
        <v>426</v>
      </c>
      <c r="I81" s="377"/>
      <c r="J81" s="369">
        <v>0</v>
      </c>
      <c r="K81" s="377"/>
      <c r="L81" s="369" t="s">
        <v>426</v>
      </c>
      <c r="M81" s="377"/>
      <c r="N81" s="369">
        <v>0</v>
      </c>
      <c r="O81" s="377"/>
      <c r="P81" s="369" t="s">
        <v>426</v>
      </c>
      <c r="Q81" s="377"/>
      <c r="R81" s="369">
        <v>0</v>
      </c>
      <c r="S81" s="377"/>
      <c r="T81" s="369" t="s">
        <v>426</v>
      </c>
      <c r="U81" s="377"/>
      <c r="V81" s="369">
        <v>0</v>
      </c>
      <c r="W81" s="377"/>
      <c r="X81" s="369" t="s">
        <v>426</v>
      </c>
      <c r="Y81" s="377"/>
      <c r="Z81" s="369">
        <v>0</v>
      </c>
      <c r="AA81" s="377"/>
      <c r="AB81" s="369">
        <v>0</v>
      </c>
      <c r="AC81" s="369">
        <v>0</v>
      </c>
    </row>
    <row r="82" spans="1:29" s="225" customFormat="1" x14ac:dyDescent="0.25">
      <c r="A82" s="370" t="s">
        <v>501</v>
      </c>
      <c r="B82" s="371" t="s">
        <v>453</v>
      </c>
      <c r="C82" s="227"/>
      <c r="D82" s="377"/>
      <c r="E82" s="378"/>
      <c r="F82" s="378"/>
      <c r="G82" s="369">
        <v>0</v>
      </c>
      <c r="H82" s="369" t="s">
        <v>426</v>
      </c>
      <c r="I82" s="377"/>
      <c r="J82" s="369">
        <v>0</v>
      </c>
      <c r="K82" s="377"/>
      <c r="L82" s="369" t="s">
        <v>426</v>
      </c>
      <c r="M82" s="377"/>
      <c r="N82" s="369">
        <v>0</v>
      </c>
      <c r="O82" s="377"/>
      <c r="P82" s="369" t="s">
        <v>426</v>
      </c>
      <c r="Q82" s="377"/>
      <c r="R82" s="369">
        <v>0</v>
      </c>
      <c r="S82" s="377"/>
      <c r="T82" s="369" t="s">
        <v>426</v>
      </c>
      <c r="U82" s="377"/>
      <c r="V82" s="369">
        <v>0</v>
      </c>
      <c r="W82" s="377"/>
      <c r="X82" s="369" t="s">
        <v>426</v>
      </c>
      <c r="Y82" s="377"/>
      <c r="Z82" s="369">
        <v>0</v>
      </c>
      <c r="AA82" s="377"/>
      <c r="AB82" s="369">
        <v>0</v>
      </c>
      <c r="AC82" s="369">
        <v>0</v>
      </c>
    </row>
    <row r="83" spans="1:29" s="225" customFormat="1" x14ac:dyDescent="0.25">
      <c r="A83" s="370" t="s">
        <v>502</v>
      </c>
      <c r="B83" s="371" t="s">
        <v>455</v>
      </c>
      <c r="C83" s="227"/>
      <c r="D83" s="377"/>
      <c r="E83" s="378"/>
      <c r="F83" s="378"/>
      <c r="G83" s="369">
        <v>0</v>
      </c>
      <c r="H83" s="369" t="s">
        <v>426</v>
      </c>
      <c r="I83" s="377"/>
      <c r="J83" s="369">
        <v>0</v>
      </c>
      <c r="K83" s="377"/>
      <c r="L83" s="369" t="s">
        <v>426</v>
      </c>
      <c r="M83" s="377"/>
      <c r="N83" s="369">
        <v>0</v>
      </c>
      <c r="O83" s="377"/>
      <c r="P83" s="369" t="s">
        <v>426</v>
      </c>
      <c r="Q83" s="377"/>
      <c r="R83" s="369">
        <v>0</v>
      </c>
      <c r="S83" s="377"/>
      <c r="T83" s="369" t="s">
        <v>426</v>
      </c>
      <c r="U83" s="377"/>
      <c r="V83" s="369">
        <v>0</v>
      </c>
      <c r="W83" s="377"/>
      <c r="X83" s="369" t="s">
        <v>426</v>
      </c>
      <c r="Y83" s="377"/>
      <c r="Z83" s="369">
        <v>0</v>
      </c>
      <c r="AA83" s="377"/>
      <c r="AB83" s="369">
        <v>0</v>
      </c>
      <c r="AC83" s="369">
        <v>0</v>
      </c>
    </row>
    <row r="84" spans="1:29" s="225" customFormat="1" x14ac:dyDescent="0.25">
      <c r="A84" s="370" t="s">
        <v>503</v>
      </c>
      <c r="B84" s="371" t="s">
        <v>457</v>
      </c>
      <c r="C84" s="227"/>
      <c r="D84" s="377"/>
      <c r="E84" s="378"/>
      <c r="F84" s="378"/>
      <c r="G84" s="369">
        <v>0</v>
      </c>
      <c r="H84" s="369" t="s">
        <v>426</v>
      </c>
      <c r="I84" s="377"/>
      <c r="J84" s="369">
        <v>0</v>
      </c>
      <c r="K84" s="377"/>
      <c r="L84" s="369" t="s">
        <v>426</v>
      </c>
      <c r="M84" s="377"/>
      <c r="N84" s="369">
        <v>0</v>
      </c>
      <c r="O84" s="377"/>
      <c r="P84" s="369" t="s">
        <v>426</v>
      </c>
      <c r="Q84" s="377"/>
      <c r="R84" s="369">
        <v>0</v>
      </c>
      <c r="S84" s="377"/>
      <c r="T84" s="369" t="s">
        <v>426</v>
      </c>
      <c r="U84" s="377"/>
      <c r="V84" s="369">
        <v>0</v>
      </c>
      <c r="W84" s="377"/>
      <c r="X84" s="369" t="s">
        <v>426</v>
      </c>
      <c r="Y84" s="377"/>
      <c r="Z84" s="369">
        <v>0</v>
      </c>
      <c r="AA84" s="377"/>
      <c r="AB84" s="369">
        <v>0</v>
      </c>
      <c r="AC84" s="369">
        <v>0</v>
      </c>
    </row>
    <row r="85" spans="1:29" s="225" customFormat="1" x14ac:dyDescent="0.25">
      <c r="A85" s="370" t="s">
        <v>504</v>
      </c>
      <c r="B85" s="371" t="s">
        <v>459</v>
      </c>
      <c r="C85" s="379"/>
      <c r="D85" s="377"/>
      <c r="E85" s="378"/>
      <c r="F85" s="378"/>
      <c r="G85" s="369">
        <v>0</v>
      </c>
      <c r="H85" s="369" t="s">
        <v>426</v>
      </c>
      <c r="I85" s="377"/>
      <c r="J85" s="369">
        <v>0</v>
      </c>
      <c r="K85" s="377"/>
      <c r="L85" s="369" t="s">
        <v>426</v>
      </c>
      <c r="M85" s="377"/>
      <c r="N85" s="369">
        <v>0</v>
      </c>
      <c r="O85" s="377"/>
      <c r="P85" s="369" t="s">
        <v>426</v>
      </c>
      <c r="Q85" s="377"/>
      <c r="R85" s="369">
        <v>0</v>
      </c>
      <c r="S85" s="377"/>
      <c r="T85" s="369" t="s">
        <v>426</v>
      </c>
      <c r="U85" s="377"/>
      <c r="V85" s="369">
        <v>0</v>
      </c>
      <c r="W85" s="377"/>
      <c r="X85" s="369" t="s">
        <v>426</v>
      </c>
      <c r="Y85" s="377"/>
      <c r="Z85" s="369">
        <v>0</v>
      </c>
      <c r="AA85" s="377"/>
      <c r="AB85" s="369">
        <v>0</v>
      </c>
      <c r="AC85" s="369">
        <v>0</v>
      </c>
    </row>
    <row r="86" spans="1:29" s="225" customFormat="1" x14ac:dyDescent="0.25">
      <c r="D86" s="228"/>
      <c r="E86" s="228"/>
      <c r="F86" s="228"/>
    </row>
  </sheetData>
  <mergeCells count="30">
    <mergeCell ref="A12:AC12"/>
    <mergeCell ref="A4:AC4"/>
    <mergeCell ref="A6:AC6"/>
    <mergeCell ref="A8:AC8"/>
    <mergeCell ref="A9:AC9"/>
    <mergeCell ref="A11:AC11"/>
    <mergeCell ref="A14:AC14"/>
    <mergeCell ref="A15:AC15"/>
    <mergeCell ref="A17:AC17"/>
    <mergeCell ref="A19:A21"/>
    <mergeCell ref="B19:B21"/>
    <mergeCell ref="C19:D20"/>
    <mergeCell ref="E19:F20"/>
    <mergeCell ref="G19:G21"/>
    <mergeCell ref="H19:K19"/>
    <mergeCell ref="L19:O19"/>
    <mergeCell ref="AB19:AC20"/>
    <mergeCell ref="H20:I20"/>
    <mergeCell ref="J20:K20"/>
    <mergeCell ref="L20:M20"/>
    <mergeCell ref="N20:O20"/>
    <mergeCell ref="P20:Q20"/>
    <mergeCell ref="P19:S19"/>
    <mergeCell ref="T19:W19"/>
    <mergeCell ref="X19:AA19"/>
    <mergeCell ref="R20:S20"/>
    <mergeCell ref="T20:U20"/>
    <mergeCell ref="V20:W20"/>
    <mergeCell ref="X20:Y20"/>
    <mergeCell ref="Z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26"/>
  <sheetViews>
    <sheetView view="pageBreakPreview" topLeftCell="X1" zoomScale="70" zoomScaleSheetLayoutView="70" workbookViewId="0">
      <selection activeCell="A15" sqref="A15:AV15"/>
    </sheetView>
  </sheetViews>
  <sheetFormatPr defaultColWidth="9.140625" defaultRowHeight="15" x14ac:dyDescent="0.25"/>
  <cols>
    <col min="1" max="1" width="16.140625" style="124" customWidth="1"/>
    <col min="2" max="2" width="13.85546875" style="19" customWidth="1"/>
    <col min="3" max="3" width="16.7109375" style="19" customWidth="1"/>
    <col min="4" max="4" width="15.140625" style="19" customWidth="1"/>
    <col min="5" max="12" width="7.7109375" style="19" customWidth="1"/>
    <col min="13" max="13" width="10.7109375" style="19" customWidth="1"/>
    <col min="14" max="14" width="32.42578125" style="19" customWidth="1"/>
    <col min="15" max="15" width="12.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2.7109375" style="19" customWidth="1"/>
    <col min="24" max="24" width="10.7109375" style="19" customWidth="1"/>
    <col min="25" max="25" width="33.140625" style="19" customWidth="1"/>
    <col min="26" max="26" width="7.7109375" style="19" customWidth="1"/>
    <col min="27" max="28" width="10.7109375" style="19" customWidth="1"/>
    <col min="29" max="29" width="28.42578125" style="19" customWidth="1"/>
    <col min="30" max="30" width="10.7109375" style="19" customWidth="1"/>
    <col min="31" max="31" width="15.85546875" style="19" customWidth="1"/>
    <col min="32" max="32" width="11.7109375" style="19" customWidth="1"/>
    <col min="33" max="33" width="11.5703125" style="19" customWidth="1"/>
    <col min="34" max="34" width="13.7109375" style="19" customWidth="1"/>
    <col min="35" max="35" width="13.42578125" style="19" customWidth="1"/>
    <col min="36" max="36" width="11.7109375" style="19" customWidth="1"/>
    <col min="37" max="37" width="12" style="19" customWidth="1"/>
    <col min="38" max="38" width="12.28515625" style="132" customWidth="1"/>
    <col min="39" max="41" width="9.7109375" style="132"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3" style="19" customWidth="1"/>
    <col min="49" max="16384" width="9.140625" style="19"/>
  </cols>
  <sheetData>
    <row r="1" spans="1:48" ht="18.75" x14ac:dyDescent="0.25">
      <c r="A1" s="176"/>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c r="AH1" s="120"/>
      <c r="AI1" s="120"/>
      <c r="AJ1" s="120"/>
      <c r="AK1" s="120"/>
      <c r="AL1" s="130"/>
      <c r="AM1" s="130"/>
      <c r="AN1" s="130"/>
      <c r="AO1" s="130"/>
      <c r="AP1" s="120"/>
      <c r="AQ1" s="120"/>
      <c r="AR1" s="120"/>
      <c r="AS1" s="120"/>
      <c r="AT1" s="120"/>
      <c r="AU1" s="120"/>
      <c r="AV1" s="125" t="s">
        <v>67</v>
      </c>
    </row>
    <row r="2" spans="1:48" ht="18.75" x14ac:dyDescent="0.3">
      <c r="A2" s="176"/>
      <c r="B2" s="120"/>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20"/>
      <c r="AC2" s="120"/>
      <c r="AD2" s="120"/>
      <c r="AE2" s="120"/>
      <c r="AF2" s="120"/>
      <c r="AG2" s="120"/>
      <c r="AH2" s="120"/>
      <c r="AI2" s="120"/>
      <c r="AJ2" s="120"/>
      <c r="AK2" s="120"/>
      <c r="AL2" s="130"/>
      <c r="AM2" s="130"/>
      <c r="AN2" s="130"/>
      <c r="AO2" s="130"/>
      <c r="AP2" s="120"/>
      <c r="AQ2" s="120"/>
      <c r="AR2" s="120"/>
      <c r="AS2" s="120"/>
      <c r="AT2" s="120"/>
      <c r="AU2" s="120"/>
      <c r="AV2" s="121" t="s">
        <v>10</v>
      </c>
    </row>
    <row r="3" spans="1:48" ht="18.75" x14ac:dyDescent="0.3">
      <c r="A3" s="176"/>
      <c r="B3" s="120"/>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20"/>
      <c r="AC3" s="120"/>
      <c r="AD3" s="120"/>
      <c r="AE3" s="120"/>
      <c r="AF3" s="120"/>
      <c r="AG3" s="120"/>
      <c r="AH3" s="120"/>
      <c r="AI3" s="120"/>
      <c r="AJ3" s="120"/>
      <c r="AK3" s="120"/>
      <c r="AL3" s="130"/>
      <c r="AM3" s="130"/>
      <c r="AN3" s="130"/>
      <c r="AO3" s="130"/>
      <c r="AP3" s="120"/>
      <c r="AQ3" s="120"/>
      <c r="AR3" s="120"/>
      <c r="AS3" s="120"/>
      <c r="AT3" s="120"/>
      <c r="AU3" s="120"/>
      <c r="AV3" s="121" t="s">
        <v>392</v>
      </c>
    </row>
    <row r="4" spans="1:48" ht="18.75" x14ac:dyDescent="0.3">
      <c r="A4" s="176"/>
      <c r="B4" s="120"/>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20"/>
      <c r="AC4" s="120"/>
      <c r="AD4" s="120"/>
      <c r="AE4" s="120"/>
      <c r="AF4" s="120"/>
      <c r="AG4" s="120"/>
      <c r="AH4" s="120"/>
      <c r="AI4" s="120"/>
      <c r="AJ4" s="120"/>
      <c r="AK4" s="120"/>
      <c r="AL4" s="130"/>
      <c r="AM4" s="130"/>
      <c r="AN4" s="130"/>
      <c r="AO4" s="130"/>
      <c r="AP4" s="120"/>
      <c r="AQ4" s="120"/>
      <c r="AR4" s="120"/>
      <c r="AS4" s="120"/>
      <c r="AT4" s="120"/>
      <c r="AU4" s="120"/>
      <c r="AV4" s="121"/>
    </row>
    <row r="5" spans="1:48" ht="15.75" x14ac:dyDescent="0.25">
      <c r="A5" s="395" t="str">
        <f>'1. паспорт местоположение'!A5:C5</f>
        <v>Год раскрытия информации:  2023 год</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c r="AB5" s="395"/>
      <c r="AC5" s="395"/>
      <c r="AD5" s="395"/>
      <c r="AE5" s="395"/>
      <c r="AF5" s="395"/>
      <c r="AG5" s="395"/>
      <c r="AH5" s="395"/>
      <c r="AI5" s="395"/>
      <c r="AJ5" s="395"/>
      <c r="AK5" s="395"/>
      <c r="AL5" s="395"/>
      <c r="AM5" s="395"/>
      <c r="AN5" s="395"/>
      <c r="AO5" s="395"/>
      <c r="AP5" s="395"/>
      <c r="AQ5" s="395"/>
      <c r="AR5" s="395"/>
      <c r="AS5" s="395"/>
      <c r="AT5" s="395"/>
      <c r="AU5" s="395"/>
      <c r="AV5" s="395"/>
    </row>
    <row r="6" spans="1:48" ht="18.75" x14ac:dyDescent="0.3">
      <c r="A6" s="176"/>
      <c r="B6" s="120"/>
      <c r="C6" s="120"/>
      <c r="D6" s="120"/>
      <c r="E6" s="120"/>
      <c r="F6" s="120"/>
      <c r="G6" s="120"/>
      <c r="H6" s="120"/>
      <c r="I6" s="120"/>
      <c r="J6" s="120"/>
      <c r="K6" s="120"/>
      <c r="L6" s="120"/>
      <c r="M6" s="120"/>
      <c r="N6" s="120"/>
      <c r="O6" s="120"/>
      <c r="P6" s="120"/>
      <c r="Q6" s="120"/>
      <c r="R6" s="120"/>
      <c r="S6" s="120"/>
      <c r="T6" s="120"/>
      <c r="U6" s="120"/>
      <c r="V6" s="120"/>
      <c r="W6" s="120"/>
      <c r="X6" s="120"/>
      <c r="Y6" s="120"/>
      <c r="Z6" s="120"/>
      <c r="AA6" s="120"/>
      <c r="AB6" s="120"/>
      <c r="AC6" s="120"/>
      <c r="AD6" s="120"/>
      <c r="AE6" s="120"/>
      <c r="AF6" s="120"/>
      <c r="AG6" s="120"/>
      <c r="AH6" s="120"/>
      <c r="AI6" s="120"/>
      <c r="AJ6" s="120"/>
      <c r="AK6" s="120"/>
      <c r="AL6" s="130"/>
      <c r="AM6" s="130"/>
      <c r="AN6" s="130"/>
      <c r="AO6" s="130"/>
      <c r="AP6" s="120"/>
      <c r="AQ6" s="120"/>
      <c r="AR6" s="120"/>
      <c r="AS6" s="120"/>
      <c r="AT6" s="120"/>
      <c r="AU6" s="120"/>
      <c r="AV6" s="121"/>
    </row>
    <row r="7" spans="1:48" ht="18.75" x14ac:dyDescent="0.25">
      <c r="A7" s="404" t="s">
        <v>9</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c r="AS7" s="404"/>
      <c r="AT7" s="404"/>
      <c r="AU7" s="404"/>
      <c r="AV7" s="404"/>
    </row>
    <row r="8" spans="1:48" ht="18.75" x14ac:dyDescent="0.25">
      <c r="A8" s="404"/>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c r="AR8" s="404"/>
      <c r="AS8" s="404"/>
      <c r="AT8" s="404"/>
      <c r="AU8" s="404"/>
      <c r="AV8" s="404"/>
    </row>
    <row r="9" spans="1:48" x14ac:dyDescent="0.25">
      <c r="A9" s="410" t="str">
        <f>'1. паспорт местоположение'!A9:C9</f>
        <v xml:space="preserve">АО "Россети Тюмень" </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row>
    <row r="10" spans="1:48" ht="15.75" x14ac:dyDescent="0.25">
      <c r="A10" s="409" t="s">
        <v>8</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c r="AT10" s="409"/>
      <c r="AU10" s="409"/>
      <c r="AV10" s="409"/>
    </row>
    <row r="11" spans="1:48" ht="18.75" x14ac:dyDescent="0.25">
      <c r="A11" s="404"/>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c r="AS11" s="404"/>
      <c r="AT11" s="404"/>
      <c r="AU11" s="404"/>
      <c r="AV11" s="404"/>
    </row>
    <row r="12" spans="1:48" x14ac:dyDescent="0.25">
      <c r="A12" s="410" t="str">
        <f>'1. паспорт местоположение'!A12:C12</f>
        <v>N_NS1100.KL.0019</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410"/>
    </row>
    <row r="13" spans="1:48" ht="15.75" x14ac:dyDescent="0.25">
      <c r="A13" s="409" t="s">
        <v>7</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409"/>
      <c r="AT13" s="409"/>
      <c r="AU13" s="409"/>
      <c r="AV13" s="409"/>
    </row>
    <row r="14" spans="1:48" ht="18.75" x14ac:dyDescent="0.25">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411"/>
      <c r="AS14" s="411"/>
      <c r="AT14" s="411"/>
      <c r="AU14" s="411"/>
      <c r="AV14" s="411"/>
    </row>
    <row r="15" spans="1:48" x14ac:dyDescent="0.25">
      <c r="A15" s="410" t="str">
        <f>'1. паспорт местоположение'!A15:C15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c r="AS15" s="410"/>
      <c r="AT15" s="410"/>
      <c r="AU15" s="410"/>
      <c r="AV15" s="410"/>
    </row>
    <row r="16" spans="1:48" ht="15.75" x14ac:dyDescent="0.25">
      <c r="A16" s="409" t="s">
        <v>6</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409"/>
      <c r="AT16" s="409"/>
      <c r="AU16" s="409"/>
      <c r="AV16" s="409"/>
    </row>
    <row r="17" spans="1:50"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c r="AW17" s="120"/>
      <c r="AX17" s="120"/>
    </row>
    <row r="18" spans="1:50"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447"/>
      <c r="AT18" s="447"/>
      <c r="AU18" s="447"/>
      <c r="AV18" s="447"/>
      <c r="AW18" s="120"/>
      <c r="AX18" s="120"/>
    </row>
    <row r="19" spans="1:50"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c r="AB19" s="447"/>
      <c r="AC19" s="447"/>
      <c r="AD19" s="447"/>
      <c r="AE19" s="447"/>
      <c r="AF19" s="447"/>
      <c r="AG19" s="447"/>
      <c r="AH19" s="447"/>
      <c r="AI19" s="447"/>
      <c r="AJ19" s="447"/>
      <c r="AK19" s="447"/>
      <c r="AL19" s="447"/>
      <c r="AM19" s="447"/>
      <c r="AN19" s="447"/>
      <c r="AO19" s="447"/>
      <c r="AP19" s="447"/>
      <c r="AQ19" s="447"/>
      <c r="AR19" s="447"/>
      <c r="AS19" s="447"/>
      <c r="AT19" s="447"/>
      <c r="AU19" s="447"/>
      <c r="AV19" s="447"/>
      <c r="AW19" s="120"/>
      <c r="AX19" s="120"/>
    </row>
    <row r="20" spans="1:50" s="21" customFormat="1"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c r="AW20" s="124"/>
      <c r="AX20" s="124"/>
    </row>
    <row r="21" spans="1:50" s="21" customFormat="1" x14ac:dyDescent="0.25">
      <c r="A21" s="484" t="s">
        <v>349</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c r="AW21" s="124"/>
      <c r="AX21" s="124"/>
    </row>
    <row r="22" spans="1:50" s="21" customFormat="1" ht="15.75" customHeight="1" x14ac:dyDescent="0.25">
      <c r="A22" s="485" t="s">
        <v>52</v>
      </c>
      <c r="B22" s="488" t="s">
        <v>24</v>
      </c>
      <c r="C22" s="485" t="s">
        <v>51</v>
      </c>
      <c r="D22" s="485" t="s">
        <v>50</v>
      </c>
      <c r="E22" s="491" t="s">
        <v>360</v>
      </c>
      <c r="F22" s="492"/>
      <c r="G22" s="492"/>
      <c r="H22" s="492"/>
      <c r="I22" s="492"/>
      <c r="J22" s="492"/>
      <c r="K22" s="492"/>
      <c r="L22" s="493"/>
      <c r="M22" s="485" t="s">
        <v>49</v>
      </c>
      <c r="N22" s="485" t="s">
        <v>48</v>
      </c>
      <c r="O22" s="485" t="s">
        <v>47</v>
      </c>
      <c r="P22" s="494" t="s">
        <v>172</v>
      </c>
      <c r="Q22" s="494" t="s">
        <v>46</v>
      </c>
      <c r="R22" s="494" t="s">
        <v>45</v>
      </c>
      <c r="S22" s="494" t="s">
        <v>44</v>
      </c>
      <c r="T22" s="494"/>
      <c r="U22" s="495" t="s">
        <v>43</v>
      </c>
      <c r="V22" s="495" t="s">
        <v>42</v>
      </c>
      <c r="W22" s="494" t="s">
        <v>41</v>
      </c>
      <c r="X22" s="494" t="s">
        <v>40</v>
      </c>
      <c r="Y22" s="494" t="s">
        <v>39</v>
      </c>
      <c r="Z22" s="509" t="s">
        <v>38</v>
      </c>
      <c r="AA22" s="494" t="s">
        <v>37</v>
      </c>
      <c r="AB22" s="494" t="s">
        <v>36</v>
      </c>
      <c r="AC22" s="494" t="s">
        <v>35</v>
      </c>
      <c r="AD22" s="494" t="s">
        <v>34</v>
      </c>
      <c r="AE22" s="494" t="s">
        <v>33</v>
      </c>
      <c r="AF22" s="494" t="s">
        <v>32</v>
      </c>
      <c r="AG22" s="494"/>
      <c r="AH22" s="494"/>
      <c r="AI22" s="494"/>
      <c r="AJ22" s="494"/>
      <c r="AK22" s="494"/>
      <c r="AL22" s="506" t="s">
        <v>31</v>
      </c>
      <c r="AM22" s="506"/>
      <c r="AN22" s="506"/>
      <c r="AO22" s="506"/>
      <c r="AP22" s="494" t="s">
        <v>30</v>
      </c>
      <c r="AQ22" s="494"/>
      <c r="AR22" s="494" t="s">
        <v>29</v>
      </c>
      <c r="AS22" s="494" t="s">
        <v>28</v>
      </c>
      <c r="AT22" s="494" t="s">
        <v>27</v>
      </c>
      <c r="AU22" s="494" t="s">
        <v>26</v>
      </c>
      <c r="AV22" s="498" t="s">
        <v>25</v>
      </c>
      <c r="AW22" s="124"/>
      <c r="AX22" s="124"/>
    </row>
    <row r="23" spans="1:50" s="21" customFormat="1" ht="15.75" customHeight="1" x14ac:dyDescent="0.25">
      <c r="A23" s="486"/>
      <c r="B23" s="489"/>
      <c r="C23" s="486"/>
      <c r="D23" s="486"/>
      <c r="E23" s="500" t="s">
        <v>23</v>
      </c>
      <c r="F23" s="502" t="s">
        <v>119</v>
      </c>
      <c r="G23" s="502" t="s">
        <v>118</v>
      </c>
      <c r="H23" s="502" t="s">
        <v>117</v>
      </c>
      <c r="I23" s="507" t="s">
        <v>274</v>
      </c>
      <c r="J23" s="507" t="s">
        <v>275</v>
      </c>
      <c r="K23" s="507" t="s">
        <v>276</v>
      </c>
      <c r="L23" s="502" t="s">
        <v>78</v>
      </c>
      <c r="M23" s="486"/>
      <c r="N23" s="486"/>
      <c r="O23" s="486"/>
      <c r="P23" s="494"/>
      <c r="Q23" s="494"/>
      <c r="R23" s="494"/>
      <c r="S23" s="504" t="s">
        <v>2</v>
      </c>
      <c r="T23" s="504" t="s">
        <v>11</v>
      </c>
      <c r="U23" s="495"/>
      <c r="V23" s="495"/>
      <c r="W23" s="494"/>
      <c r="X23" s="494"/>
      <c r="Y23" s="494"/>
      <c r="Z23" s="494"/>
      <c r="AA23" s="494"/>
      <c r="AB23" s="494"/>
      <c r="AC23" s="494"/>
      <c r="AD23" s="494"/>
      <c r="AE23" s="494"/>
      <c r="AF23" s="494" t="s">
        <v>22</v>
      </c>
      <c r="AG23" s="494"/>
      <c r="AH23" s="494" t="s">
        <v>21</v>
      </c>
      <c r="AI23" s="494"/>
      <c r="AJ23" s="485" t="s">
        <v>20</v>
      </c>
      <c r="AK23" s="485" t="s">
        <v>19</v>
      </c>
      <c r="AL23" s="510" t="s">
        <v>18</v>
      </c>
      <c r="AM23" s="510" t="s">
        <v>17</v>
      </c>
      <c r="AN23" s="510" t="s">
        <v>16</v>
      </c>
      <c r="AO23" s="510" t="s">
        <v>15</v>
      </c>
      <c r="AP23" s="485" t="s">
        <v>14</v>
      </c>
      <c r="AQ23" s="496" t="s">
        <v>11</v>
      </c>
      <c r="AR23" s="494"/>
      <c r="AS23" s="494"/>
      <c r="AT23" s="494"/>
      <c r="AU23" s="494"/>
      <c r="AV23" s="499"/>
      <c r="AW23" s="124"/>
      <c r="AX23" s="124"/>
    </row>
    <row r="24" spans="1:50" s="21" customFormat="1" ht="105" customHeight="1" x14ac:dyDescent="0.25">
      <c r="A24" s="487"/>
      <c r="B24" s="490"/>
      <c r="C24" s="487"/>
      <c r="D24" s="487"/>
      <c r="E24" s="501"/>
      <c r="F24" s="503"/>
      <c r="G24" s="503"/>
      <c r="H24" s="503"/>
      <c r="I24" s="508"/>
      <c r="J24" s="508"/>
      <c r="K24" s="508"/>
      <c r="L24" s="503"/>
      <c r="M24" s="487"/>
      <c r="N24" s="487"/>
      <c r="O24" s="487"/>
      <c r="P24" s="494"/>
      <c r="Q24" s="494"/>
      <c r="R24" s="494"/>
      <c r="S24" s="505"/>
      <c r="T24" s="505"/>
      <c r="U24" s="495"/>
      <c r="V24" s="495"/>
      <c r="W24" s="494"/>
      <c r="X24" s="494"/>
      <c r="Y24" s="494"/>
      <c r="Z24" s="494"/>
      <c r="AA24" s="494"/>
      <c r="AB24" s="494"/>
      <c r="AC24" s="494"/>
      <c r="AD24" s="494"/>
      <c r="AE24" s="494"/>
      <c r="AF24" s="134" t="s">
        <v>13</v>
      </c>
      <c r="AG24" s="134" t="s">
        <v>12</v>
      </c>
      <c r="AH24" s="126" t="s">
        <v>2</v>
      </c>
      <c r="AI24" s="126" t="s">
        <v>11</v>
      </c>
      <c r="AJ24" s="487"/>
      <c r="AK24" s="487"/>
      <c r="AL24" s="511"/>
      <c r="AM24" s="511"/>
      <c r="AN24" s="511"/>
      <c r="AO24" s="511"/>
      <c r="AP24" s="487"/>
      <c r="AQ24" s="497"/>
      <c r="AR24" s="494"/>
      <c r="AS24" s="494"/>
      <c r="AT24" s="494"/>
      <c r="AU24" s="494"/>
      <c r="AV24" s="499"/>
      <c r="AW24" s="124"/>
      <c r="AX24" s="124"/>
    </row>
    <row r="25" spans="1:50" s="20" customFormat="1" ht="11.25" x14ac:dyDescent="0.2">
      <c r="A25" s="177">
        <v>1</v>
      </c>
      <c r="B25" s="123">
        <v>2</v>
      </c>
      <c r="C25" s="123">
        <v>4</v>
      </c>
      <c r="D25" s="123">
        <v>5</v>
      </c>
      <c r="E25" s="123">
        <v>6</v>
      </c>
      <c r="F25" s="123">
        <v>7</v>
      </c>
      <c r="G25" s="123">
        <v>8</v>
      </c>
      <c r="H25" s="123">
        <v>9</v>
      </c>
      <c r="I25" s="123">
        <v>10</v>
      </c>
      <c r="J25" s="123">
        <v>11</v>
      </c>
      <c r="K25" s="123">
        <v>12</v>
      </c>
      <c r="L25" s="123">
        <v>13</v>
      </c>
      <c r="M25" s="123">
        <v>14</v>
      </c>
      <c r="N25" s="123">
        <v>15</v>
      </c>
      <c r="O25" s="123">
        <v>16</v>
      </c>
      <c r="P25" s="123">
        <v>17</v>
      </c>
      <c r="Q25" s="123">
        <v>18</v>
      </c>
      <c r="R25" s="123">
        <v>19</v>
      </c>
      <c r="S25" s="123">
        <v>20</v>
      </c>
      <c r="T25" s="123">
        <v>21</v>
      </c>
      <c r="U25" s="123">
        <v>22</v>
      </c>
      <c r="V25" s="123">
        <v>23</v>
      </c>
      <c r="W25" s="123">
        <v>24</v>
      </c>
      <c r="X25" s="123">
        <v>25</v>
      </c>
      <c r="Y25" s="123">
        <v>26</v>
      </c>
      <c r="Z25" s="123">
        <v>27</v>
      </c>
      <c r="AA25" s="123">
        <v>28</v>
      </c>
      <c r="AB25" s="123">
        <v>29</v>
      </c>
      <c r="AC25" s="123">
        <v>30</v>
      </c>
      <c r="AD25" s="123">
        <v>31</v>
      </c>
      <c r="AE25" s="123">
        <v>32</v>
      </c>
      <c r="AF25" s="123">
        <v>33</v>
      </c>
      <c r="AG25" s="123">
        <v>34</v>
      </c>
      <c r="AH25" s="123">
        <v>35</v>
      </c>
      <c r="AI25" s="123">
        <v>36</v>
      </c>
      <c r="AJ25" s="123">
        <v>37</v>
      </c>
      <c r="AK25" s="123">
        <v>38</v>
      </c>
      <c r="AL25" s="131">
        <v>39</v>
      </c>
      <c r="AM25" s="131">
        <v>40</v>
      </c>
      <c r="AN25" s="131">
        <v>41</v>
      </c>
      <c r="AO25" s="131">
        <v>42</v>
      </c>
      <c r="AP25" s="123">
        <v>43</v>
      </c>
      <c r="AQ25" s="123">
        <v>44</v>
      </c>
      <c r="AR25" s="123">
        <v>45</v>
      </c>
      <c r="AS25" s="123">
        <v>46</v>
      </c>
      <c r="AT25" s="123">
        <v>47</v>
      </c>
      <c r="AU25" s="123">
        <v>48</v>
      </c>
      <c r="AV25" s="123">
        <v>49</v>
      </c>
      <c r="AW25" s="122"/>
      <c r="AX25" s="122"/>
    </row>
    <row r="26" spans="1:50" x14ac:dyDescent="0.25">
      <c r="A26" s="150"/>
      <c r="B26" s="153"/>
      <c r="C26" s="128"/>
      <c r="D26" s="154"/>
      <c r="E26" s="187"/>
      <c r="F26" s="187"/>
      <c r="G26" s="187"/>
      <c r="H26" s="187"/>
      <c r="I26" s="187"/>
      <c r="J26" s="153"/>
      <c r="K26" s="187"/>
      <c r="L26" s="187"/>
      <c r="M26" s="128"/>
      <c r="N26" s="188"/>
      <c r="O26" s="153"/>
      <c r="P26" s="189"/>
      <c r="Q26" s="188"/>
      <c r="R26" s="189"/>
      <c r="S26" s="128"/>
      <c r="T26" s="128"/>
      <c r="U26" s="128"/>
      <c r="V26" s="128"/>
      <c r="W26" s="129"/>
      <c r="X26" s="155"/>
      <c r="Y26" s="128"/>
      <c r="Z26" s="128"/>
      <c r="AA26" s="128"/>
      <c r="AB26" s="128"/>
      <c r="AC26" s="128"/>
      <c r="AD26" s="156"/>
      <c r="AE26" s="156"/>
      <c r="AF26" s="187"/>
      <c r="AG26" s="153"/>
      <c r="AH26" s="190"/>
      <c r="AI26" s="190"/>
      <c r="AJ26" s="190"/>
      <c r="AK26" s="190"/>
      <c r="AL26" s="157"/>
      <c r="AM26" s="157"/>
      <c r="AN26" s="157"/>
      <c r="AO26" s="157"/>
      <c r="AP26" s="190"/>
      <c r="AQ26" s="190"/>
      <c r="AR26" s="190"/>
      <c r="AS26" s="190"/>
      <c r="AT26" s="190"/>
      <c r="AU26" s="128"/>
      <c r="AV26" s="128"/>
    </row>
  </sheetData>
  <autoFilter ref="A25:BFP26"/>
  <mergeCells count="67">
    <mergeCell ref="AL23:AL24"/>
    <mergeCell ref="AM23:AM24"/>
    <mergeCell ref="AN23:AN24"/>
    <mergeCell ref="AO23:AO24"/>
    <mergeCell ref="AS22:AS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D22:AD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17:AV17"/>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77"/>
  <sheetViews>
    <sheetView topLeftCell="A15" zoomScale="80" zoomScaleNormal="80" workbookViewId="0">
      <selection activeCell="B37" sqref="B37"/>
    </sheetView>
  </sheetViews>
  <sheetFormatPr defaultRowHeight="15" x14ac:dyDescent="0.25"/>
  <cols>
    <col min="1" max="1" width="58.7109375" style="120" customWidth="1"/>
    <col min="2" max="2" width="45.5703125" style="120" customWidth="1"/>
    <col min="3" max="3" width="76.7109375" style="120" customWidth="1"/>
    <col min="4" max="16384" width="9.140625" style="120"/>
  </cols>
  <sheetData>
    <row r="1" spans="1:2" ht="18.75" x14ac:dyDescent="0.25">
      <c r="B1" s="125" t="s">
        <v>67</v>
      </c>
    </row>
    <row r="2" spans="1:2" ht="18.75" x14ac:dyDescent="0.3">
      <c r="B2" s="121" t="s">
        <v>10</v>
      </c>
    </row>
    <row r="3" spans="1:2" ht="18.75" x14ac:dyDescent="0.3">
      <c r="B3" s="121" t="s">
        <v>379</v>
      </c>
    </row>
    <row r="5" spans="1:2" ht="18.75" x14ac:dyDescent="0.3">
      <c r="A5" s="518" t="str">
        <f>'1. паспорт местоположение'!A5:C5</f>
        <v>Год раскрытия информации:  2023 год</v>
      </c>
      <c r="B5" s="518"/>
    </row>
    <row r="6" spans="1:2" ht="18.75" x14ac:dyDescent="0.3">
      <c r="A6" s="181"/>
      <c r="B6" s="181"/>
    </row>
    <row r="7" spans="1:2" ht="18.75" x14ac:dyDescent="0.25">
      <c r="A7" s="404" t="s">
        <v>9</v>
      </c>
      <c r="B7" s="404"/>
    </row>
    <row r="8" spans="1:2" ht="18.75" x14ac:dyDescent="0.25">
      <c r="A8" s="97"/>
      <c r="B8" s="97"/>
    </row>
    <row r="9" spans="1:2" ht="15.75" x14ac:dyDescent="0.25">
      <c r="A9" s="519" t="str">
        <f>'1. паспорт местоположение'!A9</f>
        <v xml:space="preserve">АО "Россети Тюмень" </v>
      </c>
      <c r="B9" s="519"/>
    </row>
    <row r="10" spans="1:2" ht="18.75" x14ac:dyDescent="0.25">
      <c r="A10" s="516" t="s">
        <v>8</v>
      </c>
      <c r="B10" s="516"/>
    </row>
    <row r="11" spans="1:2" ht="18.75" x14ac:dyDescent="0.25">
      <c r="A11" s="97"/>
      <c r="B11" s="97"/>
    </row>
    <row r="12" spans="1:2" ht="15.75" x14ac:dyDescent="0.25">
      <c r="A12" s="520" t="str">
        <f>'1. паспорт местоположение'!A12:C12</f>
        <v>N_NS1100.KL.0019</v>
      </c>
      <c r="B12" s="520"/>
    </row>
    <row r="13" spans="1:2" ht="18.75" x14ac:dyDescent="0.25">
      <c r="A13" s="516" t="s">
        <v>7</v>
      </c>
      <c r="B13" s="516"/>
    </row>
    <row r="14" spans="1:2" ht="18.75" x14ac:dyDescent="0.25">
      <c r="A14" s="11"/>
      <c r="B14" s="11"/>
    </row>
    <row r="15" spans="1:2" ht="78.75" customHeight="1" x14ac:dyDescent="0.25">
      <c r="A15" s="515"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515"/>
    </row>
    <row r="16" spans="1:2" ht="18.75" x14ac:dyDescent="0.25">
      <c r="A16" s="516" t="s">
        <v>6</v>
      </c>
      <c r="B16" s="516"/>
    </row>
    <row r="17" spans="1:3" ht="15.75" x14ac:dyDescent="0.25">
      <c r="A17" s="91"/>
      <c r="B17" s="168"/>
    </row>
    <row r="18" spans="1:3" ht="30" customHeight="1" x14ac:dyDescent="0.25">
      <c r="A18" s="517" t="s">
        <v>350</v>
      </c>
      <c r="B18" s="517"/>
    </row>
    <row r="19" spans="1:3" ht="18" customHeight="1" x14ac:dyDescent="0.25">
      <c r="A19" s="341"/>
      <c r="B19" s="341"/>
    </row>
    <row r="20" spans="1:3" ht="15.75" thickBot="1" x14ac:dyDescent="0.3"/>
    <row r="21" spans="1:3" ht="126" customHeight="1" x14ac:dyDescent="0.25">
      <c r="A21" s="169" t="s">
        <v>380</v>
      </c>
      <c r="B21" s="170" t="str">
        <f>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row>
    <row r="22" spans="1:3" ht="28.5" x14ac:dyDescent="0.25">
      <c r="A22" s="171" t="s">
        <v>244</v>
      </c>
      <c r="B22" s="172" t="s">
        <v>401</v>
      </c>
    </row>
    <row r="23" spans="1:3" x14ac:dyDescent="0.25">
      <c r="A23" s="171" t="s">
        <v>225</v>
      </c>
      <c r="B23" s="173" t="s">
        <v>420</v>
      </c>
    </row>
    <row r="24" spans="1:3" x14ac:dyDescent="0.25">
      <c r="A24" s="171" t="s">
        <v>245</v>
      </c>
      <c r="B24" s="162" t="s">
        <v>545</v>
      </c>
    </row>
    <row r="25" spans="1:3" x14ac:dyDescent="0.25">
      <c r="A25" s="174" t="s">
        <v>246</v>
      </c>
      <c r="B25" s="172">
        <v>2024</v>
      </c>
    </row>
    <row r="26" spans="1:3" ht="28.5" x14ac:dyDescent="0.25">
      <c r="A26" s="174" t="s">
        <v>247</v>
      </c>
      <c r="B26" s="162" t="s">
        <v>400</v>
      </c>
    </row>
    <row r="27" spans="1:3" ht="28.5" x14ac:dyDescent="0.25">
      <c r="A27" s="158" t="s">
        <v>531</v>
      </c>
      <c r="B27" s="330">
        <v>25.635296877999998</v>
      </c>
    </row>
    <row r="28" spans="1:3" ht="125.25" customHeight="1" x14ac:dyDescent="0.25">
      <c r="A28" s="161" t="s">
        <v>248</v>
      </c>
      <c r="B28" s="342" t="s">
        <v>532</v>
      </c>
    </row>
    <row r="29" spans="1:3" ht="28.5" x14ac:dyDescent="0.25">
      <c r="A29" s="158" t="s">
        <v>249</v>
      </c>
      <c r="B29" s="191">
        <v>0</v>
      </c>
      <c r="C29" s="205"/>
    </row>
    <row r="30" spans="1:3" ht="28.5" x14ac:dyDescent="0.25">
      <c r="A30" s="159" t="s">
        <v>250</v>
      </c>
      <c r="B30" s="160"/>
    </row>
    <row r="31" spans="1:3" x14ac:dyDescent="0.25">
      <c r="A31" s="161" t="s">
        <v>251</v>
      </c>
      <c r="B31" s="162"/>
    </row>
    <row r="32" spans="1:3" ht="30" customHeight="1" thickBot="1" x14ac:dyDescent="0.3">
      <c r="A32" s="163" t="s">
        <v>371</v>
      </c>
      <c r="B32" s="180"/>
    </row>
    <row r="33" spans="1:3" s="175" customFormat="1" ht="45" customHeight="1" x14ac:dyDescent="0.25">
      <c r="A33" s="198"/>
      <c r="B33" s="179"/>
      <c r="C33" s="206"/>
    </row>
    <row r="34" spans="1:3" s="175" customFormat="1" x14ac:dyDescent="0.25">
      <c r="A34" s="165" t="s">
        <v>252</v>
      </c>
      <c r="B34" s="166">
        <v>0</v>
      </c>
    </row>
    <row r="35" spans="1:3" s="175" customFormat="1" x14ac:dyDescent="0.25">
      <c r="A35" s="165" t="s">
        <v>253</v>
      </c>
      <c r="B35" s="178">
        <v>0</v>
      </c>
    </row>
    <row r="36" spans="1:3" s="175" customFormat="1" x14ac:dyDescent="0.25">
      <c r="A36" s="165" t="s">
        <v>254</v>
      </c>
      <c r="B36" s="178">
        <v>0</v>
      </c>
    </row>
    <row r="37" spans="1:3" ht="45" customHeight="1" thickBot="1" x14ac:dyDescent="0.3">
      <c r="A37" s="163" t="s">
        <v>372</v>
      </c>
      <c r="B37" s="180">
        <v>0</v>
      </c>
    </row>
    <row r="38" spans="1:3" s="175" customFormat="1" ht="30" customHeight="1" x14ac:dyDescent="0.25">
      <c r="A38" s="165" t="s">
        <v>373</v>
      </c>
      <c r="B38" s="166"/>
    </row>
    <row r="39" spans="1:3" s="175" customFormat="1" x14ac:dyDescent="0.25">
      <c r="A39" s="165" t="s">
        <v>252</v>
      </c>
      <c r="B39" s="166"/>
    </row>
    <row r="40" spans="1:3" s="175" customFormat="1" x14ac:dyDescent="0.25">
      <c r="A40" s="165" t="s">
        <v>253</v>
      </c>
      <c r="B40" s="166"/>
    </row>
    <row r="41" spans="1:3" s="175" customFormat="1" x14ac:dyDescent="0.25">
      <c r="A41" s="165" t="s">
        <v>254</v>
      </c>
      <c r="B41" s="166"/>
    </row>
    <row r="42" spans="1:3" ht="30" customHeight="1" thickBot="1" x14ac:dyDescent="0.3">
      <c r="A42" s="163" t="s">
        <v>374</v>
      </c>
      <c r="B42" s="180"/>
    </row>
    <row r="43" spans="1:3" s="175" customFormat="1" ht="60" customHeight="1" x14ac:dyDescent="0.25">
      <c r="A43" s="164" t="s">
        <v>394</v>
      </c>
      <c r="B43" s="179"/>
    </row>
    <row r="44" spans="1:3" s="175" customFormat="1" x14ac:dyDescent="0.25">
      <c r="A44" s="165" t="s">
        <v>252</v>
      </c>
      <c r="B44" s="166"/>
    </row>
    <row r="45" spans="1:3" s="175" customFormat="1" x14ac:dyDescent="0.25">
      <c r="A45" s="165" t="s">
        <v>253</v>
      </c>
      <c r="B45" s="178"/>
    </row>
    <row r="46" spans="1:3" s="175" customFormat="1" x14ac:dyDescent="0.25">
      <c r="A46" s="165" t="s">
        <v>254</v>
      </c>
      <c r="B46" s="178"/>
    </row>
    <row r="47" spans="1:3" ht="29.25" thickBot="1" x14ac:dyDescent="0.3">
      <c r="A47" s="163" t="s">
        <v>255</v>
      </c>
      <c r="B47" s="167"/>
    </row>
    <row r="48" spans="1:3" s="175" customFormat="1" x14ac:dyDescent="0.25">
      <c r="A48" s="165" t="s">
        <v>251</v>
      </c>
      <c r="B48" s="166" t="s">
        <v>368</v>
      </c>
    </row>
    <row r="49" spans="1:2" s="175" customFormat="1" x14ac:dyDescent="0.25">
      <c r="A49" s="165" t="s">
        <v>375</v>
      </c>
      <c r="B49" s="166"/>
    </row>
    <row r="50" spans="1:2" s="175" customFormat="1" x14ac:dyDescent="0.25">
      <c r="A50" s="165" t="s">
        <v>376</v>
      </c>
      <c r="B50" s="166"/>
    </row>
    <row r="51" spans="1:2" s="175" customFormat="1" ht="30" x14ac:dyDescent="0.25">
      <c r="A51" s="165" t="s">
        <v>377</v>
      </c>
      <c r="B51" s="166"/>
    </row>
    <row r="52" spans="1:2" ht="15.75" thickBot="1" x14ac:dyDescent="0.3">
      <c r="A52" s="163" t="s">
        <v>256</v>
      </c>
      <c r="B52" s="197">
        <v>0</v>
      </c>
    </row>
    <row r="53" spans="1:2" ht="15.75" thickBot="1" x14ac:dyDescent="0.3">
      <c r="A53" s="163" t="s">
        <v>257</v>
      </c>
      <c r="B53" s="180">
        <v>0</v>
      </c>
    </row>
    <row r="54" spans="1:2" ht="15.75" thickBot="1" x14ac:dyDescent="0.3">
      <c r="A54" s="163" t="s">
        <v>258</v>
      </c>
      <c r="B54" s="197">
        <v>0</v>
      </c>
    </row>
    <row r="55" spans="1:2" ht="15.75" thickBot="1" x14ac:dyDescent="0.3">
      <c r="A55" s="163" t="s">
        <v>259</v>
      </c>
      <c r="B55" s="180">
        <v>0</v>
      </c>
    </row>
    <row r="56" spans="1:2" ht="15.75" thickBot="1" x14ac:dyDescent="0.3">
      <c r="A56" s="163" t="s">
        <v>260</v>
      </c>
      <c r="B56" s="167"/>
    </row>
    <row r="57" spans="1:2" s="175" customFormat="1" ht="27.75" customHeight="1" x14ac:dyDescent="0.25">
      <c r="A57" s="165" t="s">
        <v>261</v>
      </c>
      <c r="B57" s="166" t="s">
        <v>419</v>
      </c>
    </row>
    <row r="58" spans="1:2" s="175" customFormat="1" ht="27" customHeight="1" x14ac:dyDescent="0.25">
      <c r="A58" s="165" t="s">
        <v>262</v>
      </c>
      <c r="B58" s="199"/>
    </row>
    <row r="59" spans="1:2" s="175" customFormat="1" x14ac:dyDescent="0.25">
      <c r="A59" s="165" t="s">
        <v>263</v>
      </c>
      <c r="B59" s="166"/>
    </row>
    <row r="60" spans="1:2" s="175" customFormat="1" x14ac:dyDescent="0.25">
      <c r="A60" s="165" t="s">
        <v>264</v>
      </c>
      <c r="B60" s="166"/>
    </row>
    <row r="61" spans="1:2" ht="29.25" thickBot="1" x14ac:dyDescent="0.3">
      <c r="A61" s="163" t="s">
        <v>265</v>
      </c>
      <c r="B61" s="167" t="s">
        <v>237</v>
      </c>
    </row>
    <row r="62" spans="1:2" ht="29.25" thickBot="1" x14ac:dyDescent="0.3">
      <c r="A62" s="163" t="s">
        <v>266</v>
      </c>
      <c r="B62" s="167" t="s">
        <v>237</v>
      </c>
    </row>
    <row r="63" spans="1:2" s="175" customFormat="1" x14ac:dyDescent="0.25">
      <c r="A63" s="165" t="s">
        <v>251</v>
      </c>
      <c r="B63" s="166"/>
    </row>
    <row r="64" spans="1:2" s="175" customFormat="1" x14ac:dyDescent="0.25">
      <c r="A64" s="165" t="s">
        <v>381</v>
      </c>
      <c r="B64" s="166" t="s">
        <v>237</v>
      </c>
    </row>
    <row r="65" spans="1:2" s="175" customFormat="1" x14ac:dyDescent="0.25">
      <c r="A65" s="165" t="s">
        <v>382</v>
      </c>
      <c r="B65" s="166" t="s">
        <v>237</v>
      </c>
    </row>
    <row r="66" spans="1:2" ht="15.75" thickBot="1" x14ac:dyDescent="0.3">
      <c r="A66" s="163" t="s">
        <v>267</v>
      </c>
      <c r="B66" s="203" t="s">
        <v>422</v>
      </c>
    </row>
    <row r="67" spans="1:2" ht="15.75" thickBot="1" x14ac:dyDescent="0.3">
      <c r="A67" s="163" t="s">
        <v>268</v>
      </c>
      <c r="B67" s="192"/>
    </row>
    <row r="68" spans="1:2" s="175" customFormat="1" ht="15.75" thickBot="1" x14ac:dyDescent="0.3">
      <c r="A68" s="165" t="s">
        <v>383</v>
      </c>
      <c r="B68" s="204" t="s">
        <v>424</v>
      </c>
    </row>
    <row r="69" spans="1:2" s="175" customFormat="1" x14ac:dyDescent="0.25">
      <c r="A69" s="165" t="s">
        <v>384</v>
      </c>
      <c r="B69" s="166"/>
    </row>
    <row r="70" spans="1:2" s="175" customFormat="1" x14ac:dyDescent="0.25">
      <c r="A70" s="165" t="s">
        <v>385</v>
      </c>
      <c r="B70" s="166"/>
    </row>
    <row r="71" spans="1:2" ht="37.5" customHeight="1" thickBot="1" x14ac:dyDescent="0.3">
      <c r="A71" s="163" t="s">
        <v>269</v>
      </c>
      <c r="B71" s="193" t="s">
        <v>421</v>
      </c>
    </row>
    <row r="72" spans="1:2" ht="29.25" thickBot="1" x14ac:dyDescent="0.3">
      <c r="A72" s="163" t="s">
        <v>270</v>
      </c>
      <c r="B72" s="512"/>
    </row>
    <row r="73" spans="1:2" s="175" customFormat="1" x14ac:dyDescent="0.25">
      <c r="A73" s="165" t="s">
        <v>386</v>
      </c>
      <c r="B73" s="513"/>
    </row>
    <row r="74" spans="1:2" s="175" customFormat="1" x14ac:dyDescent="0.25">
      <c r="A74" s="165" t="s">
        <v>387</v>
      </c>
      <c r="B74" s="513"/>
    </row>
    <row r="75" spans="1:2" s="175" customFormat="1" x14ac:dyDescent="0.25">
      <c r="A75" s="165" t="s">
        <v>388</v>
      </c>
      <c r="B75" s="513"/>
    </row>
    <row r="76" spans="1:2" s="175" customFormat="1" x14ac:dyDescent="0.25">
      <c r="A76" s="165" t="s">
        <v>389</v>
      </c>
      <c r="B76" s="513"/>
    </row>
    <row r="77" spans="1:2" s="175" customFormat="1" x14ac:dyDescent="0.25">
      <c r="A77" s="165" t="s">
        <v>390</v>
      </c>
      <c r="B77" s="514"/>
    </row>
  </sheetData>
  <sheetProtection selectLockedCells="1" selectUnlockedCells="1"/>
  <mergeCells count="10">
    <mergeCell ref="B72:B77"/>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2023-10-26T12:50:03Z</dcterms:modified>
</cp:coreProperties>
</file>